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\Documents\My documents and presentations\3GPP\Meetings\2024\SA2#164 Maastricht (August 2024)\My input for Maastricht (August 2024)\"/>
    </mc:Choice>
  </mc:AlternateContent>
  <bookViews>
    <workbookView xWindow="1320" yWindow="495" windowWidth="26415" windowHeight="16605" tabRatio="692" activeTab="4"/>
  </bookViews>
  <sheets>
    <sheet name="SA2#160AHE Jan" sheetId="6" r:id="rId1"/>
    <sheet name="SA2#161 Feb" sheetId="7" r:id="rId2"/>
    <sheet name="SA2#162 Apr" sheetId="9" r:id="rId3"/>
    <sheet name="SA2#163 May" sheetId="10" r:id="rId4"/>
    <sheet name="SA2#164 August" sheetId="11" r:id="rId5"/>
    <sheet name="Rel-18 TU stats" sheetId="8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9" i="11" l="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N108" i="11"/>
  <c r="M108" i="11"/>
  <c r="L108" i="11"/>
  <c r="K108" i="11"/>
  <c r="J108" i="11"/>
  <c r="B108" i="11"/>
  <c r="N105" i="11"/>
  <c r="M105" i="11"/>
  <c r="N104" i="11"/>
  <c r="M104" i="11"/>
  <c r="L104" i="11"/>
  <c r="K104" i="11"/>
  <c r="J104" i="11"/>
  <c r="I104" i="11"/>
  <c r="H104" i="11"/>
  <c r="D104" i="11" s="1"/>
  <c r="G104" i="11"/>
  <c r="F104" i="11"/>
  <c r="C104" i="11"/>
  <c r="N103" i="11"/>
  <c r="M103" i="11"/>
  <c r="L103" i="11"/>
  <c r="L105" i="11" s="1"/>
  <c r="K103" i="11"/>
  <c r="K105" i="11" s="1"/>
  <c r="J103" i="11"/>
  <c r="J105" i="11" s="1"/>
  <c r="I103" i="11"/>
  <c r="I105" i="11" s="1"/>
  <c r="H103" i="11"/>
  <c r="H105" i="11" s="1"/>
  <c r="G103" i="11"/>
  <c r="G105" i="11" s="1"/>
  <c r="F103" i="11"/>
  <c r="F105" i="11" s="1"/>
  <c r="D105" i="11" s="1"/>
  <c r="D103" i="11"/>
  <c r="C103" i="11"/>
  <c r="C105" i="11" s="1"/>
  <c r="N101" i="11"/>
  <c r="M101" i="11"/>
  <c r="L101" i="11"/>
  <c r="N100" i="11"/>
  <c r="M100" i="11"/>
  <c r="L100" i="11"/>
  <c r="K100" i="11"/>
  <c r="J100" i="11"/>
  <c r="I100" i="11"/>
  <c r="H100" i="11"/>
  <c r="G100" i="11"/>
  <c r="F100" i="11"/>
  <c r="N99" i="11"/>
  <c r="M99" i="11"/>
  <c r="L99" i="11"/>
  <c r="K99" i="11"/>
  <c r="J99" i="11"/>
  <c r="I99" i="11"/>
  <c r="H99" i="11"/>
  <c r="G99" i="11"/>
  <c r="F99" i="11"/>
  <c r="D94" i="11"/>
  <c r="D93" i="11"/>
  <c r="D92" i="11"/>
  <c r="D90" i="11"/>
  <c r="D89" i="11"/>
  <c r="D88" i="11"/>
  <c r="D86" i="11"/>
  <c r="D85" i="11"/>
  <c r="D84" i="11"/>
  <c r="D82" i="11"/>
  <c r="D81" i="11"/>
  <c r="D80" i="11"/>
  <c r="D78" i="11"/>
  <c r="D77" i="11"/>
  <c r="D76" i="11"/>
  <c r="D74" i="11"/>
  <c r="D73" i="11"/>
  <c r="D72" i="11"/>
  <c r="D70" i="11"/>
  <c r="D69" i="11"/>
  <c r="D68" i="11"/>
  <c r="D66" i="11"/>
  <c r="D65" i="11"/>
  <c r="D64" i="11"/>
  <c r="D62" i="11"/>
  <c r="D61" i="11"/>
  <c r="D60" i="11"/>
  <c r="D58" i="11"/>
  <c r="D57" i="11"/>
  <c r="D56" i="11"/>
  <c r="D54" i="11"/>
  <c r="D53" i="11"/>
  <c r="D52" i="11"/>
  <c r="D50" i="11"/>
  <c r="D49" i="11"/>
  <c r="D48" i="11"/>
  <c r="D46" i="11"/>
  <c r="D45" i="11"/>
  <c r="D44" i="11"/>
  <c r="D42" i="11"/>
  <c r="D41" i="11"/>
  <c r="D40" i="11"/>
  <c r="D38" i="11"/>
  <c r="D37" i="11"/>
  <c r="D36" i="11"/>
  <c r="D34" i="11"/>
  <c r="D33" i="11"/>
  <c r="D32" i="11"/>
  <c r="I28" i="11"/>
  <c r="J20" i="11"/>
  <c r="I20" i="11"/>
  <c r="I29" i="11" s="1"/>
  <c r="G20" i="11"/>
  <c r="G29" i="11" s="1"/>
  <c r="F20" i="11"/>
  <c r="F29" i="11" s="1"/>
  <c r="E20" i="11"/>
  <c r="E29" i="11" s="1"/>
  <c r="N19" i="11"/>
  <c r="N28" i="11" s="1"/>
  <c r="M19" i="11"/>
  <c r="M28" i="11" s="1"/>
  <c r="L19" i="11"/>
  <c r="L28" i="11" s="1"/>
  <c r="K19" i="11"/>
  <c r="K28" i="11" s="1"/>
  <c r="J19" i="11"/>
  <c r="J28" i="11" s="1"/>
  <c r="I19" i="11"/>
  <c r="H19" i="11"/>
  <c r="H28" i="11" s="1"/>
  <c r="G19" i="11"/>
  <c r="G28" i="11" s="1"/>
  <c r="F19" i="11"/>
  <c r="F28" i="11" s="1"/>
  <c r="E19" i="11"/>
  <c r="E28" i="11" s="1"/>
  <c r="E11" i="11"/>
  <c r="J23" i="11" l="1"/>
  <c r="J29" i="11" s="1"/>
  <c r="K23" i="11"/>
  <c r="K29" i="11" s="1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C104" i="10"/>
  <c r="N103" i="10"/>
  <c r="M103" i="10"/>
  <c r="L103" i="10"/>
  <c r="K103" i="10"/>
  <c r="J103" i="10"/>
  <c r="I103" i="10"/>
  <c r="H103" i="10"/>
  <c r="G103" i="10"/>
  <c r="G104" i="10" s="1"/>
  <c r="F103" i="10"/>
  <c r="C103" i="10"/>
  <c r="N102" i="10"/>
  <c r="M102" i="10"/>
  <c r="L102" i="10"/>
  <c r="L104" i="10" s="1"/>
  <c r="K102" i="10"/>
  <c r="K104" i="10" s="1"/>
  <c r="J102" i="10"/>
  <c r="J104" i="10" s="1"/>
  <c r="I102" i="10"/>
  <c r="I104" i="10" s="1"/>
  <c r="H102" i="10"/>
  <c r="G102" i="10"/>
  <c r="F102" i="10"/>
  <c r="C102" i="10"/>
  <c r="N100" i="10"/>
  <c r="M100" i="10"/>
  <c r="L100" i="10"/>
  <c r="K100" i="10"/>
  <c r="J100" i="10"/>
  <c r="I100" i="10"/>
  <c r="H100" i="10"/>
  <c r="G100" i="10"/>
  <c r="F100" i="10"/>
  <c r="N99" i="10"/>
  <c r="M99" i="10"/>
  <c r="L99" i="10"/>
  <c r="K99" i="10"/>
  <c r="J99" i="10"/>
  <c r="I99" i="10"/>
  <c r="H99" i="10"/>
  <c r="G99" i="10"/>
  <c r="F99" i="10"/>
  <c r="D94" i="10"/>
  <c r="D93" i="10"/>
  <c r="D92" i="10"/>
  <c r="D90" i="10"/>
  <c r="D89" i="10"/>
  <c r="D88" i="10"/>
  <c r="D86" i="10"/>
  <c r="D85" i="10"/>
  <c r="D84" i="10"/>
  <c r="D82" i="10"/>
  <c r="D81" i="10"/>
  <c r="D80" i="10"/>
  <c r="D78" i="10"/>
  <c r="D77" i="10"/>
  <c r="D76" i="10"/>
  <c r="D74" i="10"/>
  <c r="D73" i="10"/>
  <c r="D72" i="10"/>
  <c r="D70" i="10"/>
  <c r="D69" i="10"/>
  <c r="D68" i="10"/>
  <c r="D66" i="10"/>
  <c r="D65" i="10"/>
  <c r="D64" i="10"/>
  <c r="D62" i="10"/>
  <c r="D61" i="10"/>
  <c r="D60" i="10"/>
  <c r="D58" i="10"/>
  <c r="D57" i="10"/>
  <c r="D56" i="10"/>
  <c r="D54" i="10"/>
  <c r="D53" i="10"/>
  <c r="D52" i="10"/>
  <c r="D50" i="10"/>
  <c r="D49" i="10"/>
  <c r="D48" i="10"/>
  <c r="D46" i="10"/>
  <c r="D45" i="10"/>
  <c r="D44" i="10"/>
  <c r="D42" i="10"/>
  <c r="D41" i="10"/>
  <c r="D40" i="10"/>
  <c r="D38" i="10"/>
  <c r="D37" i="10"/>
  <c r="D36" i="10"/>
  <c r="D34" i="10"/>
  <c r="D33" i="10"/>
  <c r="D32" i="10"/>
  <c r="J20" i="10"/>
  <c r="I20" i="10"/>
  <c r="I29" i="10" s="1"/>
  <c r="G20" i="10"/>
  <c r="G29" i="10" s="1"/>
  <c r="F20" i="10"/>
  <c r="F29" i="10" s="1"/>
  <c r="N19" i="10"/>
  <c r="N28" i="10" s="1"/>
  <c r="M19" i="10"/>
  <c r="M28" i="10" s="1"/>
  <c r="L19" i="10"/>
  <c r="L28" i="10" s="1"/>
  <c r="K19" i="10"/>
  <c r="K28" i="10" s="1"/>
  <c r="J19" i="10"/>
  <c r="J28" i="10" s="1"/>
  <c r="I19" i="10"/>
  <c r="I28" i="10" s="1"/>
  <c r="H19" i="10"/>
  <c r="H28" i="10" s="1"/>
  <c r="G19" i="10"/>
  <c r="G28" i="10" s="1"/>
  <c r="F19" i="10"/>
  <c r="F28" i="10" s="1"/>
  <c r="E19" i="10"/>
  <c r="E28" i="10" s="1"/>
  <c r="E11" i="10"/>
  <c r="E20" i="10" s="1"/>
  <c r="E29" i="10" s="1"/>
  <c r="M104" i="10" l="1"/>
  <c r="N104" i="10"/>
  <c r="J23" i="10"/>
  <c r="J29" i="10" s="1"/>
  <c r="D103" i="10"/>
  <c r="F104" i="10"/>
  <c r="D102" i="10"/>
  <c r="H104" i="10"/>
  <c r="D104" i="10" s="1"/>
  <c r="N99" i="9"/>
  <c r="N100" i="9" s="1"/>
  <c r="M99" i="9"/>
  <c r="L99" i="9"/>
  <c r="K99" i="9"/>
  <c r="J99" i="9"/>
  <c r="I99" i="9"/>
  <c r="H99" i="9"/>
  <c r="G99" i="9"/>
  <c r="F99" i="9"/>
  <c r="C99" i="9"/>
  <c r="N98" i="9"/>
  <c r="M98" i="9"/>
  <c r="L98" i="9"/>
  <c r="K98" i="9"/>
  <c r="K100" i="9" s="1"/>
  <c r="J98" i="9"/>
  <c r="I98" i="9"/>
  <c r="I100" i="9" s="1"/>
  <c r="H98" i="9"/>
  <c r="H100" i="9" s="1"/>
  <c r="G98" i="9"/>
  <c r="F98" i="9"/>
  <c r="C98" i="9"/>
  <c r="N96" i="9"/>
  <c r="M96" i="9"/>
  <c r="L96" i="9"/>
  <c r="K96" i="9"/>
  <c r="J96" i="9"/>
  <c r="I96" i="9"/>
  <c r="H96" i="9"/>
  <c r="G96" i="9"/>
  <c r="F96" i="9"/>
  <c r="N95" i="9"/>
  <c r="M95" i="9"/>
  <c r="L95" i="9"/>
  <c r="K95" i="9"/>
  <c r="J95" i="9"/>
  <c r="I95" i="9"/>
  <c r="H95" i="9"/>
  <c r="G95" i="9"/>
  <c r="F95" i="9"/>
  <c r="D93" i="9"/>
  <c r="D92" i="9"/>
  <c r="D91" i="9"/>
  <c r="D89" i="9"/>
  <c r="D88" i="9"/>
  <c r="D87" i="9"/>
  <c r="D85" i="9"/>
  <c r="D84" i="9"/>
  <c r="D83" i="9"/>
  <c r="D81" i="9"/>
  <c r="D80" i="9"/>
  <c r="D79" i="9"/>
  <c r="D77" i="9"/>
  <c r="D76" i="9"/>
  <c r="D75" i="9"/>
  <c r="D73" i="9"/>
  <c r="D72" i="9"/>
  <c r="D71" i="9"/>
  <c r="D69" i="9"/>
  <c r="D68" i="9"/>
  <c r="D67" i="9"/>
  <c r="D65" i="9"/>
  <c r="D64" i="9"/>
  <c r="D63" i="9"/>
  <c r="D61" i="9"/>
  <c r="D60" i="9"/>
  <c r="D59" i="9"/>
  <c r="D57" i="9"/>
  <c r="D56" i="9"/>
  <c r="D55" i="9"/>
  <c r="D53" i="9"/>
  <c r="D52" i="9"/>
  <c r="D51" i="9"/>
  <c r="D49" i="9"/>
  <c r="D48" i="9"/>
  <c r="D47" i="9"/>
  <c r="D45" i="9"/>
  <c r="D44" i="9"/>
  <c r="D43" i="9"/>
  <c r="D41" i="9"/>
  <c r="D40" i="9"/>
  <c r="D39" i="9"/>
  <c r="D37" i="9"/>
  <c r="D36" i="9"/>
  <c r="D35" i="9"/>
  <c r="D33" i="9"/>
  <c r="D32" i="9"/>
  <c r="D31" i="9"/>
  <c r="G28" i="9"/>
  <c r="I19" i="9"/>
  <c r="I28" i="9" s="1"/>
  <c r="G19" i="9"/>
  <c r="F19" i="9"/>
  <c r="F28" i="9" s="1"/>
  <c r="N18" i="9"/>
  <c r="N27" i="9" s="1"/>
  <c r="M18" i="9"/>
  <c r="M27" i="9" s="1"/>
  <c r="L18" i="9"/>
  <c r="L27" i="9" s="1"/>
  <c r="K18" i="9"/>
  <c r="K27" i="9" s="1"/>
  <c r="J18" i="9"/>
  <c r="J27" i="9" s="1"/>
  <c r="I18" i="9"/>
  <c r="I27" i="9" s="1"/>
  <c r="H18" i="9"/>
  <c r="H27" i="9" s="1"/>
  <c r="G18" i="9"/>
  <c r="G27" i="9" s="1"/>
  <c r="F18" i="9"/>
  <c r="F27" i="9" s="1"/>
  <c r="E18" i="9"/>
  <c r="E27" i="9" s="1"/>
  <c r="E10" i="9"/>
  <c r="E19" i="9" s="1"/>
  <c r="E28" i="9" s="1"/>
  <c r="J100" i="9" l="1"/>
  <c r="F100" i="9"/>
  <c r="D98" i="9"/>
  <c r="L100" i="9"/>
  <c r="D100" i="9" s="1"/>
  <c r="G100" i="9"/>
  <c r="C100" i="9"/>
  <c r="M100" i="9"/>
  <c r="D99" i="9"/>
  <c r="AV33" i="8"/>
  <c r="AU33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AX32" i="8"/>
  <c r="AW32" i="8"/>
  <c r="AY32" i="8" s="1"/>
  <c r="AA32" i="8"/>
  <c r="Z32" i="8"/>
  <c r="AB32" i="8" s="1"/>
  <c r="AX31" i="8"/>
  <c r="AW31" i="8"/>
  <c r="AA31" i="8"/>
  <c r="Z31" i="8"/>
  <c r="AX30" i="8"/>
  <c r="AW30" i="8"/>
  <c r="AY30" i="8" s="1"/>
  <c r="AA30" i="8"/>
  <c r="Z30" i="8"/>
  <c r="AB30" i="8" s="1"/>
  <c r="AX29" i="8"/>
  <c r="AW29" i="8"/>
  <c r="AY29" i="8" s="1"/>
  <c r="AA29" i="8"/>
  <c r="Z29" i="8"/>
  <c r="AX28" i="8"/>
  <c r="AW28" i="8"/>
  <c r="AY28" i="8" s="1"/>
  <c r="AA28" i="8"/>
  <c r="Z28" i="8"/>
  <c r="AX27" i="8"/>
  <c r="AW27" i="8"/>
  <c r="AY27" i="8" s="1"/>
  <c r="AA27" i="8"/>
  <c r="Z27" i="8"/>
  <c r="AB27" i="8" s="1"/>
  <c r="AX26" i="8"/>
  <c r="AW26" i="8"/>
  <c r="AA26" i="8"/>
  <c r="Z26" i="8"/>
  <c r="AB26" i="8" s="1"/>
  <c r="AX25" i="8"/>
  <c r="AW25" i="8"/>
  <c r="AA25" i="8"/>
  <c r="AB25" i="8" s="1"/>
  <c r="Z25" i="8"/>
  <c r="AX24" i="8"/>
  <c r="AW24" i="8"/>
  <c r="AY24" i="8" s="1"/>
  <c r="AA24" i="8"/>
  <c r="Z24" i="8"/>
  <c r="AB24" i="8" s="1"/>
  <c r="AX23" i="8"/>
  <c r="AW23" i="8"/>
  <c r="AY23" i="8" s="1"/>
  <c r="AA23" i="8"/>
  <c r="Z23" i="8"/>
  <c r="AB23" i="8" s="1"/>
  <c r="AX22" i="8"/>
  <c r="AW22" i="8"/>
  <c r="AY22" i="8" s="1"/>
  <c r="AA22" i="8"/>
  <c r="Z22" i="8"/>
  <c r="AB22" i="8" s="1"/>
  <c r="AX21" i="8"/>
  <c r="AW21" i="8"/>
  <c r="AY21" i="8" s="1"/>
  <c r="AA21" i="8"/>
  <c r="Z21" i="8"/>
  <c r="AX20" i="8"/>
  <c r="AY20" i="8" s="1"/>
  <c r="AW20" i="8"/>
  <c r="AA20" i="8"/>
  <c r="Z20" i="8"/>
  <c r="AB20" i="8" s="1"/>
  <c r="AX19" i="8"/>
  <c r="AW19" i="8"/>
  <c r="AY19" i="8" s="1"/>
  <c r="AA19" i="8"/>
  <c r="AB19" i="8" s="1"/>
  <c r="Z19" i="8"/>
  <c r="AX18" i="8"/>
  <c r="AW18" i="8"/>
  <c r="AY18" i="8" s="1"/>
  <c r="AA18" i="8"/>
  <c r="Z18" i="8"/>
  <c r="AX17" i="8"/>
  <c r="AW17" i="8"/>
  <c r="AA17" i="8"/>
  <c r="Z17" i="8"/>
  <c r="AB17" i="8" s="1"/>
  <c r="AY16" i="8"/>
  <c r="AX16" i="8"/>
  <c r="AW16" i="8"/>
  <c r="AA16" i="8"/>
  <c r="Z16" i="8"/>
  <c r="AB16" i="8" s="1"/>
  <c r="AX15" i="8"/>
  <c r="AW15" i="8"/>
  <c r="AY15" i="8" s="1"/>
  <c r="AA15" i="8"/>
  <c r="Z15" i="8"/>
  <c r="AB15" i="8" s="1"/>
  <c r="AX14" i="8"/>
  <c r="AW14" i="8"/>
  <c r="AY14" i="8" s="1"/>
  <c r="AA14" i="8"/>
  <c r="Z14" i="8"/>
  <c r="AX13" i="8"/>
  <c r="AW13" i="8"/>
  <c r="AY13" i="8" s="1"/>
  <c r="AA13" i="8"/>
  <c r="Z13" i="8"/>
  <c r="AB13" i="8" s="1"/>
  <c r="AX12" i="8"/>
  <c r="AW12" i="8"/>
  <c r="AY12" i="8" s="1"/>
  <c r="AA12" i="8"/>
  <c r="Z12" i="8"/>
  <c r="AX11" i="8"/>
  <c r="AW11" i="8"/>
  <c r="AA11" i="8"/>
  <c r="Z11" i="8"/>
  <c r="AB11" i="8" s="1"/>
  <c r="AX10" i="8"/>
  <c r="AW10" i="8"/>
  <c r="AA10" i="8"/>
  <c r="AB10" i="8" s="1"/>
  <c r="Z10" i="8"/>
  <c r="AX9" i="8"/>
  <c r="AW9" i="8"/>
  <c r="AY9" i="8" s="1"/>
  <c r="AA9" i="8"/>
  <c r="Z9" i="8"/>
  <c r="AX8" i="8"/>
  <c r="AW8" i="8"/>
  <c r="AY8" i="8" s="1"/>
  <c r="AA8" i="8"/>
  <c r="Z8" i="8"/>
  <c r="AX7" i="8"/>
  <c r="AW7" i="8"/>
  <c r="AY7" i="8" s="1"/>
  <c r="AA7" i="8"/>
  <c r="Z7" i="8"/>
  <c r="AB7" i="8" s="1"/>
  <c r="AX6" i="8"/>
  <c r="AW6" i="8"/>
  <c r="AY6" i="8" s="1"/>
  <c r="AA6" i="8"/>
  <c r="Z6" i="8"/>
  <c r="AX5" i="8"/>
  <c r="AW5" i="8"/>
  <c r="AW33" i="8" s="1"/>
  <c r="AA5" i="8"/>
  <c r="Z5" i="8"/>
  <c r="N96" i="7"/>
  <c r="M96" i="7"/>
  <c r="L96" i="7"/>
  <c r="K96" i="7"/>
  <c r="J96" i="7"/>
  <c r="I96" i="7"/>
  <c r="H96" i="7"/>
  <c r="G96" i="7"/>
  <c r="F96" i="7"/>
  <c r="C96" i="7"/>
  <c r="N95" i="7"/>
  <c r="M95" i="7"/>
  <c r="L95" i="7"/>
  <c r="L97" i="7" s="1"/>
  <c r="K95" i="7"/>
  <c r="K97" i="7" s="1"/>
  <c r="J95" i="7"/>
  <c r="J97" i="7" s="1"/>
  <c r="I95" i="7"/>
  <c r="H95" i="7"/>
  <c r="G95" i="7"/>
  <c r="F95" i="7"/>
  <c r="C95" i="7"/>
  <c r="N93" i="7"/>
  <c r="M93" i="7"/>
  <c r="L93" i="7"/>
  <c r="K93" i="7"/>
  <c r="J93" i="7"/>
  <c r="I93" i="7"/>
  <c r="H93" i="7"/>
  <c r="G93" i="7"/>
  <c r="F93" i="7"/>
  <c r="N92" i="7"/>
  <c r="M92" i="7"/>
  <c r="L92" i="7"/>
  <c r="K92" i="7"/>
  <c r="J92" i="7"/>
  <c r="I92" i="7"/>
  <c r="H92" i="7"/>
  <c r="G92" i="7"/>
  <c r="F92" i="7"/>
  <c r="D90" i="7"/>
  <c r="D89" i="7"/>
  <c r="D88" i="7"/>
  <c r="D86" i="7"/>
  <c r="D85" i="7"/>
  <c r="D84" i="7"/>
  <c r="D82" i="7"/>
  <c r="D81" i="7"/>
  <c r="D80" i="7"/>
  <c r="D78" i="7"/>
  <c r="D77" i="7"/>
  <c r="D76" i="7"/>
  <c r="D74" i="7"/>
  <c r="D73" i="7"/>
  <c r="D72" i="7"/>
  <c r="D70" i="7"/>
  <c r="D69" i="7"/>
  <c r="D68" i="7"/>
  <c r="D66" i="7"/>
  <c r="D65" i="7"/>
  <c r="D64" i="7"/>
  <c r="D62" i="7"/>
  <c r="D61" i="7"/>
  <c r="D60" i="7"/>
  <c r="D58" i="7"/>
  <c r="D57" i="7"/>
  <c r="D56" i="7"/>
  <c r="D54" i="7"/>
  <c r="D53" i="7"/>
  <c r="D52" i="7"/>
  <c r="D50" i="7"/>
  <c r="D49" i="7"/>
  <c r="D48" i="7"/>
  <c r="D46" i="7"/>
  <c r="D45" i="7"/>
  <c r="D44" i="7"/>
  <c r="D42" i="7"/>
  <c r="D41" i="7"/>
  <c r="D40" i="7"/>
  <c r="D38" i="7"/>
  <c r="D37" i="7"/>
  <c r="D36" i="7"/>
  <c r="D34" i="7"/>
  <c r="D33" i="7"/>
  <c r="D32" i="7"/>
  <c r="D30" i="7"/>
  <c r="D29" i="7"/>
  <c r="D28" i="7"/>
  <c r="N24" i="7"/>
  <c r="F24" i="7"/>
  <c r="G19" i="7"/>
  <c r="G25" i="7" s="1"/>
  <c r="F19" i="7"/>
  <c r="F25" i="7" s="1"/>
  <c r="N18" i="7"/>
  <c r="M18" i="7"/>
  <c r="M24" i="7" s="1"/>
  <c r="L18" i="7"/>
  <c r="L24" i="7" s="1"/>
  <c r="K18" i="7"/>
  <c r="K24" i="7" s="1"/>
  <c r="J18" i="7"/>
  <c r="J24" i="7" s="1"/>
  <c r="I18" i="7"/>
  <c r="I24" i="7" s="1"/>
  <c r="H18" i="7"/>
  <c r="H24" i="7" s="1"/>
  <c r="G18" i="7"/>
  <c r="G24" i="7" s="1"/>
  <c r="F18" i="7"/>
  <c r="E18" i="7"/>
  <c r="E24" i="7" s="1"/>
  <c r="E10" i="7"/>
  <c r="E19" i="7" s="1"/>
  <c r="E25" i="7" s="1"/>
  <c r="AB8" i="8" l="1"/>
  <c r="I97" i="7"/>
  <c r="Z33" i="8"/>
  <c r="AB31" i="8"/>
  <c r="AB12" i="8"/>
  <c r="H97" i="7"/>
  <c r="AA33" i="8"/>
  <c r="AB9" i="8"/>
  <c r="AB28" i="8"/>
  <c r="AY31" i="8"/>
  <c r="M97" i="7"/>
  <c r="AB6" i="8"/>
  <c r="AY17" i="8"/>
  <c r="AB21" i="8"/>
  <c r="AX33" i="8"/>
  <c r="AY10" i="8"/>
  <c r="AB14" i="8"/>
  <c r="AB18" i="8"/>
  <c r="AY25" i="8"/>
  <c r="AB29" i="8"/>
  <c r="AY11" i="8"/>
  <c r="AY26" i="8"/>
  <c r="D96" i="7"/>
  <c r="D95" i="7"/>
  <c r="N97" i="7"/>
  <c r="G97" i="7"/>
  <c r="C97" i="7"/>
  <c r="AB5" i="8"/>
  <c r="AY5" i="8"/>
  <c r="F97" i="7"/>
  <c r="D97" i="7" s="1"/>
  <c r="G93" i="6"/>
  <c r="H93" i="6"/>
  <c r="I93" i="6"/>
  <c r="J93" i="6"/>
  <c r="K93" i="6"/>
  <c r="L93" i="6"/>
  <c r="M93" i="6"/>
  <c r="N93" i="6"/>
  <c r="F93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L98" i="6" s="1"/>
  <c r="M96" i="6"/>
  <c r="M98" i="6" s="1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AB33" i="8" l="1"/>
  <c r="AY33" i="8"/>
  <c r="F20" i="6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I25" i="6" s="1"/>
  <c r="J19" i="6"/>
  <c r="J25" i="6" s="1"/>
  <c r="K19" i="6"/>
  <c r="K25" i="6" s="1"/>
  <c r="L19" i="6"/>
  <c r="L25" i="6" s="1"/>
  <c r="M19" i="6"/>
  <c r="M25" i="6" s="1"/>
  <c r="N19" i="6"/>
  <c r="N25" i="6" s="1"/>
  <c r="D33" i="6"/>
  <c r="D34" i="6"/>
  <c r="D37" i="6"/>
  <c r="D38" i="6"/>
  <c r="D41" i="6"/>
  <c r="D42" i="6"/>
  <c r="D45" i="6"/>
  <c r="D46" i="6"/>
  <c r="D29" i="6"/>
  <c r="E19" i="6"/>
  <c r="E25" i="6" s="1"/>
  <c r="E11" i="6"/>
  <c r="E20" i="6" s="1"/>
  <c r="E26" i="6" s="1"/>
  <c r="D97" i="6" l="1"/>
  <c r="G98" i="6"/>
  <c r="D98" i="6" s="1"/>
</calcChain>
</file>

<file path=xl/comments1.xml><?xml version="1.0" encoding="utf-8"?>
<comments xmlns="http://schemas.openxmlformats.org/spreadsheetml/2006/main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R9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  </r>
      </text>
    </comment>
    <comment ref="P1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+ 0.5</t>
        </r>
      </text>
    </comment>
    <comment ref="N20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P21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N22" authorId="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+ 1</t>
        </r>
      </text>
    </comment>
    <comment ref="P23" authorId="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M28" authorId="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  </r>
      </text>
    </comment>
  </commentList>
</comments>
</file>

<file path=xl/sharedStrings.xml><?xml version="1.0" encoding="utf-8"?>
<sst xmlns="http://schemas.openxmlformats.org/spreadsheetml/2006/main" count="1151" uniqueCount="188">
  <si>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</si>
  <si>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</si>
  <si>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</si>
  <si>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</si>
  <si>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</si>
  <si>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</si>
  <si>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</si>
  <si>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</si>
  <si>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</si>
  <si>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</si>
  <si>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</si>
  <si>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</si>
  <si>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</si>
  <si>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</si>
  <si>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</si>
  <si>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</si>
  <si>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</si>
  <si>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</si>
  <si>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</si>
  <si>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</si>
  <si>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</si>
  <si>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</si>
  <si>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</si>
  <si>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</si>
  <si>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</si>
  <si>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</si>
  <si>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</si>
  <si>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</si>
  <si>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</si>
  <si>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</si>
  <si>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</si>
  <si>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</si>
  <si>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</si>
  <si>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</si>
  <si>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</si>
  <si>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</si>
  <si>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</si>
  <si>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</si>
  <si>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</si>
  <si>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</si>
  <si>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</si>
  <si>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</si>
  <si>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</si>
  <si>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</si>
  <si>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</si>
  <si>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</si>
  <si>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</si>
  <si>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</si>
  <si>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</si>
  <si>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</si>
  <si>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</si>
  <si>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</si>
  <si>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</si>
  <si>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</si>
  <si>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</si>
  <si>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</si>
  <si>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</si>
  <si>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</si>
  <si>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</si>
  <si>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</si>
  <si>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</si>
  <si>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</si>
  <si>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</si>
  <si>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</si>
  <si>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</si>
  <si>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</si>
  <si>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</si>
  <si>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</si>
  <si>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</si>
  <si>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</si>
  <si>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</si>
  <si>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</si>
  <si>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</si>
  <si>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</si>
  <si>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</si>
  <si>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</si>
  <si>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</si>
  <si>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</si>
  <si>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</si>
  <si>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</si>
  <si>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</si>
  <si>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</si>
  <si>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</si>
  <si>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</si>
  <si>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</si>
  <si>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</si>
  <si>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</si>
  <si>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</si>
  <si>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</si>
  <si>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Stage 2 freeze</t>
  </si>
  <si>
    <t>Actual until freeze</t>
  </si>
  <si>
    <t>Actual since freeze</t>
  </si>
  <si>
    <t>Study  TU</t>
  </si>
  <si>
    <t>Normative TU</t>
  </si>
  <si>
    <t>Total TU</t>
  </si>
  <si>
    <t>Feb, 22</t>
  </si>
  <si>
    <t>Apr, 22</t>
  </si>
  <si>
    <t>May, 22</t>
  </si>
  <si>
    <t>Aug, 22</t>
  </si>
  <si>
    <t>Oct, 22</t>
  </si>
  <si>
    <t>Nov, 22</t>
  </si>
  <si>
    <t>Jan, 23</t>
  </si>
  <si>
    <t>Feb, 23</t>
  </si>
  <si>
    <t>Apr, 23</t>
  </si>
  <si>
    <t>May, 23</t>
  </si>
  <si>
    <t xml:space="preserve">Study  TU </t>
  </si>
  <si>
    <t>#149E</t>
  </si>
  <si>
    <t>#150E</t>
  </si>
  <si>
    <t>#151E</t>
  </si>
  <si>
    <t>#152E</t>
  </si>
  <si>
    <t>#153E</t>
  </si>
  <si>
    <t>#154</t>
  </si>
  <si>
    <t>#154AHE</t>
  </si>
  <si>
    <t>#155</t>
  </si>
  <si>
    <t>#156</t>
  </si>
  <si>
    <t>#157</t>
  </si>
  <si>
    <t>#160AHE</t>
  </si>
  <si>
    <t>From agenda</t>
  </si>
  <si>
    <t>Quota</t>
  </si>
  <si>
    <t>FS_SATB / SATB</t>
  </si>
  <si>
    <t>FS_5GSAT_Ph2 / 5GSAT_Ph2</t>
  </si>
  <si>
    <t>FS_PIN / PIN</t>
  </si>
  <si>
    <t>FS_UAS_Ph2 / UAS_Ph2</t>
  </si>
  <si>
    <t>FS_Ranging_SL / Ranging_SL</t>
  </si>
  <si>
    <t>FS_eLCS_Ph3 /eLCS_Ph3</t>
  </si>
  <si>
    <t>FS_5G_ProSe_Ph2 / 5G_Prose_Ph2</t>
  </si>
  <si>
    <t>FS_GMEC / GMEC</t>
  </si>
  <si>
    <t>FS_AIMLsys / AIMLsys</t>
  </si>
  <si>
    <t>FS_5MBS_Ph2 / 5MBS_Ph2</t>
  </si>
  <si>
    <t>FS_eNS_Ph3 / eNS_Ph3</t>
  </si>
  <si>
    <t>FS_XRM / XRM</t>
  </si>
  <si>
    <t>FS_REDCAP_Ph2 / REDCAP_Ph2</t>
  </si>
  <si>
    <t>FS_NG_RTC / NG_RTC</t>
  </si>
  <si>
    <t>FS_ATSSS_Ph3 / ATSSS_Ph3</t>
  </si>
  <si>
    <t>FS_UPEAS / UPEAS</t>
  </si>
  <si>
    <t>FS_EDGE_Ph2 / EDGE_Ph2</t>
  </si>
  <si>
    <t>FS_5TRS_URLLC / TRS_URLLC</t>
  </si>
  <si>
    <t>FS_VMR / VMR</t>
  </si>
  <si>
    <t>FS_5WWC_Ph2 / 5WWC_Ph2</t>
  </si>
  <si>
    <t>MPS_WLAN</t>
  </si>
  <si>
    <t>FS_AMP / AMP</t>
  </si>
  <si>
    <t>FS_eNA_Ph3 / eNA_Ph3</t>
  </si>
  <si>
    <t>FS_eNPN_Ph2 / eNPN_Ph2</t>
  </si>
  <si>
    <t>FS_eUEPO / eUEPO</t>
  </si>
  <si>
    <t>FS_SFC / SFC</t>
  </si>
  <si>
    <t>FS_DetNet / DetNet</t>
  </si>
  <si>
    <t>FS_SUECR / SUECR</t>
  </si>
  <si>
    <t>Total for Rel-18 SID/WID</t>
  </si>
  <si>
    <t>Buffer (Overflow, other)</t>
  </si>
  <si>
    <t>Rel-19 TEI</t>
  </si>
  <si>
    <t>Susana Sabater</t>
  </si>
  <si>
    <t>Total planned (from the original overall plan)</t>
  </si>
  <si>
    <t>TEI19 items</t>
  </si>
  <si>
    <t>TEI19_NetShare</t>
  </si>
  <si>
    <t>Tianqi Xing</t>
  </si>
  <si>
    <t>TEI19_RVAS</t>
  </si>
  <si>
    <t>Qian Chen</t>
  </si>
  <si>
    <t>TEI19_MINPA</t>
  </si>
  <si>
    <t>Belen Pancorbo</t>
  </si>
  <si>
    <t>TEI19_DLPM</t>
  </si>
  <si>
    <t>Richard Batorfi</t>
  </si>
  <si>
    <t>TEI19_VLANSUB</t>
  </si>
  <si>
    <t>Stefan Rommer</t>
  </si>
  <si>
    <t>TEI19_IP-SP-EXP</t>
  </si>
  <si>
    <t>TEI19_SLUPiR</t>
  </si>
  <si>
    <t>Uri Baniel</t>
  </si>
  <si>
    <t>TEI19_TIME_SUB_EPS</t>
  </si>
  <si>
    <t>Sebastian Speicher</t>
  </si>
  <si>
    <t>TEI19_OBGAD</t>
  </si>
  <si>
    <t>Aihua Li</t>
  </si>
  <si>
    <t>TEI19_QME</t>
  </si>
  <si>
    <t>TEI19_NFsel_by_tPLMN</t>
  </si>
  <si>
    <t>Thomas Belling</t>
  </si>
  <si>
    <t>TEI19_HSBO</t>
  </si>
  <si>
    <t>Hyesung Kim</t>
  </si>
  <si>
    <t>TEI19_MLR4RTR</t>
  </si>
  <si>
    <t>Simon Cai</t>
  </si>
  <si>
    <t>TEI19_ProSe_NPN</t>
  </si>
  <si>
    <t>Walter Dees</t>
  </si>
  <si>
    <t>Drafting sessions (Q1 - Q5)</t>
  </si>
  <si>
    <t>Drafting sessions (Q0)</t>
  </si>
  <si>
    <t>Drafting sessions used</t>
  </si>
  <si>
    <t>Total</t>
  </si>
  <si>
    <t>Ramon Ferrus</t>
  </si>
  <si>
    <t>Costas Samdanis</t>
  </si>
  <si>
    <t>Total planned study (sum of individual plans)</t>
  </si>
  <si>
    <t>Total planned normative (sum of individual plans)</t>
  </si>
  <si>
    <t>S2-2408314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</si>
</sst>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6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>
      <alignment vertical="top" wrapText="1"/>
    </xf>
  </cellStyleXfs>
  <cellXfs count="156">
    <xf numFmtId="0" fontId="0" fillId="0" borderId="0" xfId="0"/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horizontal="right" vertical="top"/>
    </xf>
    <xf numFmtId="49" fontId="3" fillId="5" borderId="1" xfId="0" applyNumberFormat="1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center" vertical="top"/>
    </xf>
    <xf numFmtId="49" fontId="3" fillId="7" borderId="1" xfId="0" applyNumberFormat="1" applyFont="1" applyFill="1" applyBorder="1" applyAlignment="1">
      <alignment horizontal="left" vertical="top"/>
    </xf>
    <xf numFmtId="49" fontId="3" fillId="8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49" fontId="6" fillId="6" borderId="1" xfId="0" applyNumberFormat="1" applyFont="1" applyFill="1" applyBorder="1" applyAlignment="1">
      <alignment horizontal="left" vertical="top"/>
    </xf>
    <xf numFmtId="0" fontId="6" fillId="6" borderId="1" xfId="0" applyFont="1" applyFill="1" applyBorder="1" applyAlignment="1">
      <alignment horizontal="center" vertical="top"/>
    </xf>
    <xf numFmtId="49" fontId="6" fillId="9" borderId="1" xfId="0" applyNumberFormat="1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center" vertical="top"/>
    </xf>
    <xf numFmtId="49" fontId="3" fillId="7" borderId="1" xfId="0" applyNumberFormat="1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/>
    </xf>
    <xf numFmtId="0" fontId="6" fillId="10" borderId="1" xfId="0" applyFont="1" applyFill="1" applyBorder="1" applyAlignment="1">
      <alignment horizontal="center" vertical="top"/>
    </xf>
    <xf numFmtId="0" fontId="10" fillId="1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3" borderId="1" xfId="0" applyFont="1" applyFill="1" applyBorder="1" applyAlignment="1">
      <alignment horizontal="left" vertical="top"/>
    </xf>
    <xf numFmtId="0" fontId="3" fillId="9" borderId="1" xfId="0" applyFont="1" applyFill="1" applyBorder="1" applyAlignment="1">
      <alignment horizontal="left" vertical="top"/>
    </xf>
    <xf numFmtId="0" fontId="7" fillId="9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center" vertical="top"/>
    </xf>
    <xf numFmtId="0" fontId="12" fillId="6" borderId="1" xfId="0" applyFont="1" applyFill="1" applyBorder="1" applyAlignment="1">
      <alignment horizontal="center" vertical="top"/>
    </xf>
    <xf numFmtId="0" fontId="12" fillId="9" borderId="1" xfId="0" applyFont="1" applyFill="1" applyBorder="1" applyAlignment="1">
      <alignment horizontal="center" vertical="top"/>
    </xf>
    <xf numFmtId="0" fontId="12" fillId="10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9" borderId="1" xfId="0" applyFont="1" applyFill="1" applyBorder="1" applyAlignment="1">
      <alignment horizontal="center" vertical="top"/>
    </xf>
    <xf numFmtId="0" fontId="12" fillId="11" borderId="1" xfId="0" applyFont="1" applyFill="1" applyBorder="1" applyAlignment="1">
      <alignment horizontal="center" vertical="top"/>
    </xf>
    <xf numFmtId="49" fontId="12" fillId="3" borderId="1" xfId="0" applyNumberFormat="1" applyFont="1" applyFill="1" applyBorder="1" applyAlignment="1">
      <alignment horizontal="center" vertical="top"/>
    </xf>
    <xf numFmtId="49" fontId="12" fillId="7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5" borderId="1" xfId="0" applyFont="1" applyFill="1" applyBorder="1" applyAlignment="1">
      <alignment horizontal="center" vertical="top"/>
    </xf>
    <xf numFmtId="0" fontId="12" fillId="8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0" fontId="3" fillId="9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9" fillId="4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vertical="center"/>
    </xf>
    <xf numFmtId="0" fontId="3" fillId="11" borderId="5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11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textRotation="180"/>
    </xf>
    <xf numFmtId="0" fontId="3" fillId="7" borderId="7" xfId="0" applyFont="1" applyFill="1" applyBorder="1" applyAlignment="1">
      <alignment horizontal="center" vertical="center" textRotation="180" wrapText="1"/>
    </xf>
    <xf numFmtId="0" fontId="3" fillId="11" borderId="1" xfId="0" applyFont="1" applyFill="1" applyBorder="1" applyAlignment="1">
      <alignment horizontal="center" vertical="top" textRotation="180"/>
    </xf>
    <xf numFmtId="0" fontId="3" fillId="11" borderId="1" xfId="0" applyFont="1" applyFill="1" applyBorder="1" applyAlignment="1">
      <alignment horizontal="center" vertical="center" textRotation="180"/>
    </xf>
    <xf numFmtId="0" fontId="3" fillId="11" borderId="7" xfId="0" applyFont="1" applyFill="1" applyBorder="1" applyAlignment="1">
      <alignment horizontal="center" vertical="top" textRotation="180" wrapText="1"/>
    </xf>
    <xf numFmtId="0" fontId="3" fillId="12" borderId="7" xfId="0" applyFont="1" applyFill="1" applyBorder="1" applyAlignment="1">
      <alignment horizontal="center" vertical="center" textRotation="180" wrapText="1"/>
    </xf>
    <xf numFmtId="0" fontId="3" fillId="11" borderId="1" xfId="0" applyFont="1" applyFill="1" applyBorder="1" applyAlignment="1">
      <alignment horizontal="center" vertical="top" textRotation="180" wrapText="1"/>
    </xf>
    <xf numFmtId="0" fontId="6" fillId="11" borderId="1" xfId="0" applyFont="1" applyFill="1" applyBorder="1" applyAlignment="1">
      <alignment horizontal="center" vertical="top" textRotation="180"/>
    </xf>
    <xf numFmtId="0" fontId="3" fillId="11" borderId="7" xfId="0" applyFont="1" applyFill="1" applyBorder="1" applyAlignment="1">
      <alignment horizontal="center" vertical="top" textRotation="180"/>
    </xf>
    <xf numFmtId="0" fontId="2" fillId="0" borderId="1" xfId="0" applyFont="1" applyBorder="1" applyAlignment="1">
      <alignment vertical="center" textRotation="180"/>
    </xf>
    <xf numFmtId="0" fontId="2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9" borderId="1" xfId="0" applyFont="1" applyFill="1" applyBorder="1" applyAlignment="1">
      <alignment vertical="center"/>
    </xf>
    <xf numFmtId="0" fontId="2" fillId="12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14" fillId="3" borderId="1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top"/>
    </xf>
    <xf numFmtId="0" fontId="3" fillId="13" borderId="1" xfId="0" applyFont="1" applyFill="1" applyBorder="1" applyAlignment="1">
      <alignment horizontal="left" vertical="top"/>
    </xf>
    <xf numFmtId="0" fontId="5" fillId="13" borderId="1" xfId="0" applyFont="1" applyFill="1" applyBorder="1" applyAlignment="1">
      <alignment horizontal="center" vertical="top"/>
    </xf>
    <xf numFmtId="0" fontId="18" fillId="13" borderId="1" xfId="0" applyFont="1" applyFill="1" applyBorder="1" applyAlignment="1">
      <alignment horizontal="center" vertical="top"/>
    </xf>
    <xf numFmtId="0" fontId="2" fillId="13" borderId="1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19" fillId="0" borderId="1" xfId="0" applyFont="1" applyBorder="1" applyAlignment="1">
      <alignment vertical="top"/>
    </xf>
    <xf numFmtId="0" fontId="20" fillId="0" borderId="1" xfId="0" applyFont="1" applyBorder="1" applyAlignment="1">
      <alignment horizontal="left" vertical="top"/>
    </xf>
    <xf numFmtId="0" fontId="21" fillId="0" borderId="1" xfId="0" applyFont="1" applyBorder="1" applyAlignment="1">
      <alignment vertical="top"/>
    </xf>
    <xf numFmtId="0" fontId="21" fillId="3" borderId="1" xfId="0" applyFont="1" applyFill="1" applyBorder="1" applyAlignment="1">
      <alignment horizontal="left" vertical="top"/>
    </xf>
    <xf numFmtId="0" fontId="21" fillId="3" borderId="1" xfId="0" applyFont="1" applyFill="1" applyBorder="1" applyAlignment="1">
      <alignment horizontal="center" vertical="top"/>
    </xf>
    <xf numFmtId="0" fontId="22" fillId="3" borderId="1" xfId="0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3" fillId="3" borderId="1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11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vertical="top"/>
    </xf>
    <xf numFmtId="0" fontId="3" fillId="11" borderId="3" xfId="0" applyFont="1" applyFill="1" applyBorder="1" applyAlignment="1">
      <alignment horizontal="center" vertical="top"/>
    </xf>
    <xf numFmtId="0" fontId="3" fillId="11" borderId="5" xfId="0" applyFont="1" applyFill="1" applyBorder="1" applyAlignment="1">
      <alignment horizontal="center" vertical="top"/>
    </xf>
    <xf numFmtId="0" fontId="3" fillId="11" borderId="1" xfId="0" applyFont="1" applyFill="1" applyBorder="1" applyAlignment="1">
      <alignment horizontal="center" vertical="top"/>
    </xf>
    <xf numFmtId="0" fontId="3" fillId="12" borderId="2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top"/>
    </xf>
    <xf numFmtId="0" fontId="6" fillId="11" borderId="5" xfId="0" applyFont="1" applyFill="1" applyBorder="1" applyAlignment="1">
      <alignment horizontal="center" vertical="top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right" vertical="center" textRotation="180" wrapText="1"/>
    </xf>
    <xf numFmtId="0" fontId="3" fillId="9" borderId="6" xfId="0" applyFont="1" applyFill="1" applyBorder="1" applyAlignment="1">
      <alignment horizontal="right" vertical="center" textRotation="180" wrapText="1"/>
    </xf>
    <xf numFmtId="0" fontId="3" fillId="9" borderId="7" xfId="0" applyFont="1" applyFill="1" applyBorder="1" applyAlignment="1">
      <alignment horizontal="right" vertical="center" textRotation="180" wrapText="1"/>
    </xf>
    <xf numFmtId="0" fontId="3" fillId="12" borderId="3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1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9" fillId="3" borderId="1" xfId="0" applyFont="1" applyFill="1" applyBorder="1" applyAlignment="1">
      <alignment horizontal="center" vertical="top"/>
    </xf>
    <xf numFmtId="0" fontId="24" fillId="4" borderId="2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5" activePane="bottomLeft" state="frozen"/>
      <selection activeCell="A3" sqref="A3"/>
      <selection pane="bottomLeft" activeCell="A29" sqref="A29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35" t="s">
        <v>1</v>
      </c>
      <c r="F2" s="35" t="s">
        <v>2</v>
      </c>
      <c r="G2" s="35" t="s">
        <v>3</v>
      </c>
      <c r="H2" s="43" t="s">
        <v>38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Q2" s="9"/>
      <c r="R2" s="9"/>
    </row>
    <row r="3" spans="1:18" x14ac:dyDescent="0.25">
      <c r="B3" s="27"/>
      <c r="C3" s="27"/>
      <c r="D3" s="4" t="s">
        <v>23</v>
      </c>
      <c r="E3" s="35" t="s">
        <v>10</v>
      </c>
      <c r="F3" s="35" t="s">
        <v>11</v>
      </c>
      <c r="G3" s="35" t="s">
        <v>12</v>
      </c>
      <c r="H3" s="43" t="s">
        <v>39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/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/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4"/>
      <c r="J13" s="4"/>
      <c r="K13" s="4"/>
      <c r="L13" s="4"/>
      <c r="M13" s="4"/>
      <c r="N13" s="4"/>
      <c r="Q13" s="9"/>
      <c r="R13" s="9"/>
    </row>
    <row r="14" spans="1:18" x14ac:dyDescent="0.25">
      <c r="A14" s="7" t="s">
        <v>19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6</v>
      </c>
      <c r="K15" s="2">
        <v>6</v>
      </c>
      <c r="L15" s="2">
        <v>6</v>
      </c>
      <c r="M15" s="2">
        <v>6</v>
      </c>
      <c r="N15" s="2">
        <v>6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2"/>
      <c r="J16" s="2"/>
      <c r="K16" s="2"/>
      <c r="L16" s="2"/>
      <c r="M16" s="2"/>
      <c r="N16" s="2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18</v>
      </c>
      <c r="K18" s="1">
        <f t="shared" si="1"/>
        <v>16</v>
      </c>
      <c r="L18" s="1">
        <f t="shared" si="1"/>
        <v>16</v>
      </c>
      <c r="M18" s="1">
        <f t="shared" si="1"/>
        <v>14</v>
      </c>
      <c r="N18" s="1">
        <f t="shared" si="1"/>
        <v>14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4"/>
      <c r="J19" s="4"/>
      <c r="K19" s="4"/>
      <c r="L19" s="4"/>
      <c r="M19" s="4"/>
      <c r="N19" s="4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Q22" s="9"/>
      <c r="R22" s="9"/>
    </row>
    <row r="23" spans="1:18" x14ac:dyDescent="0.25">
      <c r="A23" s="26" t="s">
        <v>28</v>
      </c>
      <c r="B23" s="26"/>
      <c r="C23" s="26"/>
      <c r="D23" s="26"/>
      <c r="E23" s="25"/>
      <c r="F23" s="25"/>
      <c r="G23" s="25"/>
      <c r="H23" s="40"/>
      <c r="I23" s="25"/>
      <c r="J23" s="25"/>
      <c r="K23" s="25"/>
      <c r="L23" s="25"/>
      <c r="M23" s="25"/>
      <c r="N23" s="25"/>
      <c r="Q23" s="9"/>
      <c r="R23" s="9"/>
    </row>
    <row r="24" spans="1:18" x14ac:dyDescent="0.25">
      <c r="A24" s="16" t="s">
        <v>24</v>
      </c>
      <c r="B24" s="16"/>
      <c r="C24" s="16"/>
      <c r="D24" s="16"/>
      <c r="E24" s="1">
        <f>E18+E21</f>
        <v>36</v>
      </c>
      <c r="F24" s="1">
        <f t="shared" ref="F24:N25" si="2">F18+F21</f>
        <v>36</v>
      </c>
      <c r="G24" s="1">
        <f t="shared" si="2"/>
        <v>36</v>
      </c>
      <c r="H24" s="37">
        <f t="shared" si="2"/>
        <v>36</v>
      </c>
      <c r="I24" s="1">
        <f t="shared" si="2"/>
        <v>36</v>
      </c>
      <c r="J24" s="1">
        <f t="shared" si="2"/>
        <v>36</v>
      </c>
      <c r="K24" s="1">
        <f t="shared" si="2"/>
        <v>36</v>
      </c>
      <c r="L24" s="1">
        <f t="shared" si="2"/>
        <v>36</v>
      </c>
      <c r="M24" s="1">
        <f t="shared" si="2"/>
        <v>36</v>
      </c>
      <c r="N24" s="1">
        <f t="shared" si="2"/>
        <v>36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>
        <f>E19+E22</f>
        <v>36</v>
      </c>
      <c r="F25" s="6">
        <f t="shared" si="2"/>
        <v>36</v>
      </c>
      <c r="G25" s="6">
        <f t="shared" si="2"/>
        <v>34.75</v>
      </c>
      <c r="H25" s="67" t="s">
        <v>85</v>
      </c>
      <c r="I25" s="3"/>
      <c r="J25" s="3"/>
      <c r="K25" s="3"/>
      <c r="L25" s="3"/>
      <c r="M25" s="3"/>
      <c r="N25" s="3"/>
      <c r="Q25" s="9"/>
      <c r="R25" s="9"/>
    </row>
    <row r="26" spans="1:18" x14ac:dyDescent="0.25">
      <c r="A26" s="16"/>
      <c r="B26" s="16"/>
      <c r="C26" s="16"/>
      <c r="D26" s="16"/>
      <c r="E26" s="3"/>
      <c r="F26" s="3"/>
      <c r="G26" s="3"/>
      <c r="H26" s="41"/>
      <c r="I26" s="3"/>
      <c r="J26" s="3"/>
      <c r="K26" s="3"/>
      <c r="L26" s="3"/>
      <c r="M26" s="3"/>
      <c r="N26" s="3"/>
      <c r="Q26" s="9"/>
      <c r="R26" s="9"/>
    </row>
    <row r="27" spans="1:18" ht="38.25" x14ac:dyDescent="0.25">
      <c r="A27" s="29" t="s">
        <v>32</v>
      </c>
      <c r="B27" s="29"/>
      <c r="C27" s="53" t="s">
        <v>47</v>
      </c>
      <c r="D27" s="53"/>
      <c r="E27" s="30"/>
      <c r="F27" s="30"/>
      <c r="G27" s="30"/>
      <c r="H27" s="42"/>
      <c r="I27" s="30"/>
      <c r="J27" s="30"/>
      <c r="K27" s="30"/>
      <c r="L27" s="30"/>
      <c r="M27" s="30"/>
      <c r="N27" s="30"/>
      <c r="Q27" s="9"/>
      <c r="R27" s="9"/>
    </row>
    <row r="28" spans="1:18" x14ac:dyDescent="0.25">
      <c r="A28" s="36" t="s">
        <v>86</v>
      </c>
      <c r="B28" s="31" t="s">
        <v>42</v>
      </c>
      <c r="C28" s="1">
        <v>7</v>
      </c>
      <c r="D28" s="2">
        <f>SUM(F28:N28)</f>
        <v>7</v>
      </c>
      <c r="E28" s="2"/>
      <c r="F28" s="2">
        <v>1</v>
      </c>
      <c r="G28" s="2">
        <v>1</v>
      </c>
      <c r="H28" s="2">
        <v>1.5</v>
      </c>
      <c r="I28" s="2">
        <v>1</v>
      </c>
      <c r="J28" s="2">
        <v>1.5</v>
      </c>
      <c r="K28" s="2">
        <v>1</v>
      </c>
      <c r="L28" s="2"/>
      <c r="M28" s="2"/>
      <c r="N28" s="2"/>
      <c r="Q28" s="9"/>
      <c r="R28" s="9"/>
    </row>
    <row r="29" spans="1:18" x14ac:dyDescent="0.25">
      <c r="A29" s="52" t="s">
        <v>46</v>
      </c>
      <c r="B29" s="31" t="s">
        <v>43</v>
      </c>
      <c r="C29" s="1" t="s">
        <v>21</v>
      </c>
      <c r="D29" s="3">
        <f t="shared" ref="D29:D30" si="3">SUM(F29:N29)</f>
        <v>3.5</v>
      </c>
      <c r="E29" s="2"/>
      <c r="F29" s="3">
        <v>1</v>
      </c>
      <c r="G29" s="3">
        <v>1</v>
      </c>
      <c r="H29" s="3">
        <v>1.5</v>
      </c>
      <c r="I29" s="3"/>
      <c r="J29" s="3"/>
      <c r="K29" s="3"/>
      <c r="L29" s="3"/>
      <c r="M29" s="3"/>
      <c r="N29" s="3"/>
      <c r="Q29" s="9"/>
      <c r="R29" s="9"/>
    </row>
    <row r="30" spans="1:18" x14ac:dyDescent="0.25">
      <c r="A30" s="52" t="s">
        <v>50</v>
      </c>
      <c r="B30" s="31" t="s">
        <v>44</v>
      </c>
      <c r="C30" s="1">
        <v>5.5</v>
      </c>
      <c r="D30" s="2">
        <f t="shared" si="3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36"/>
      <c r="B31" s="31" t="s">
        <v>45</v>
      </c>
      <c r="C31" s="1" t="s">
        <v>21</v>
      </c>
      <c r="D31" s="2" t="s">
        <v>21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 t="s">
        <v>33</v>
      </c>
      <c r="B32" s="31" t="s">
        <v>42</v>
      </c>
      <c r="C32" s="2">
        <v>6</v>
      </c>
      <c r="D32" s="8">
        <f t="shared" ref="D32:D46" si="4">SUM(F32:N32)</f>
        <v>6</v>
      </c>
      <c r="E32" s="2"/>
      <c r="F32" s="2">
        <v>1</v>
      </c>
      <c r="G32" s="2">
        <v>1.5</v>
      </c>
      <c r="H32" s="2">
        <v>1</v>
      </c>
      <c r="I32" s="2">
        <v>1</v>
      </c>
      <c r="J32" s="2">
        <v>1</v>
      </c>
      <c r="K32" s="2">
        <v>0.5</v>
      </c>
      <c r="L32" s="2"/>
      <c r="M32" s="2"/>
      <c r="N32" s="2"/>
      <c r="Q32" s="9"/>
      <c r="R32" s="9"/>
    </row>
    <row r="33" spans="1:18" x14ac:dyDescent="0.25">
      <c r="A33" s="52" t="s">
        <v>49</v>
      </c>
      <c r="B33" s="31" t="s">
        <v>43</v>
      </c>
      <c r="C33" s="2" t="s">
        <v>21</v>
      </c>
      <c r="D33" s="3">
        <f t="shared" si="4"/>
        <v>3.5</v>
      </c>
      <c r="E33" s="2"/>
      <c r="F33" s="3">
        <v>1</v>
      </c>
      <c r="G33" s="3">
        <v>1.5</v>
      </c>
      <c r="H33" s="3">
        <v>1</v>
      </c>
      <c r="I33" s="3"/>
      <c r="J33" s="3"/>
      <c r="K33" s="3"/>
      <c r="L33" s="3"/>
      <c r="M33" s="3"/>
      <c r="N33" s="3"/>
      <c r="Q33" s="9"/>
      <c r="R33" s="9"/>
    </row>
    <row r="34" spans="1:18" x14ac:dyDescent="0.25">
      <c r="A34" s="36"/>
      <c r="B34" s="31" t="s">
        <v>44</v>
      </c>
      <c r="C34" s="2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 t="s">
        <v>21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34</v>
      </c>
      <c r="B36" s="31" t="s">
        <v>42</v>
      </c>
      <c r="C36" s="2">
        <v>7</v>
      </c>
      <c r="D36" s="8">
        <f t="shared" si="4"/>
        <v>7</v>
      </c>
      <c r="E36" s="2"/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2</v>
      </c>
      <c r="L36" s="2"/>
      <c r="M36" s="2"/>
      <c r="N36" s="2"/>
      <c r="Q36" s="9"/>
      <c r="R36" s="9"/>
    </row>
    <row r="37" spans="1:18" x14ac:dyDescent="0.25">
      <c r="A37" s="52" t="s">
        <v>51</v>
      </c>
      <c r="B37" s="31" t="s">
        <v>43</v>
      </c>
      <c r="C37" s="2" t="s">
        <v>21</v>
      </c>
      <c r="D37" s="3">
        <f t="shared" si="4"/>
        <v>3</v>
      </c>
      <c r="E37" s="2"/>
      <c r="F37" s="3">
        <v>1</v>
      </c>
      <c r="G37" s="3">
        <v>1</v>
      </c>
      <c r="H37" s="3">
        <v>1</v>
      </c>
      <c r="I37" s="3"/>
      <c r="J37" s="3"/>
      <c r="K37" s="3"/>
      <c r="L37" s="3"/>
      <c r="M37" s="3"/>
      <c r="N37" s="3"/>
      <c r="Q37" s="9"/>
      <c r="R37" s="9"/>
    </row>
    <row r="38" spans="1:18" x14ac:dyDescent="0.25">
      <c r="A38" s="52" t="s">
        <v>52</v>
      </c>
      <c r="B38" s="31" t="s">
        <v>44</v>
      </c>
      <c r="C38" s="2">
        <v>6</v>
      </c>
      <c r="D38" s="2">
        <f t="shared" si="4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35</v>
      </c>
      <c r="B40" s="31" t="s">
        <v>42</v>
      </c>
      <c r="C40" s="1">
        <v>6.5</v>
      </c>
      <c r="D40" s="2">
        <f t="shared" si="4"/>
        <v>6.5</v>
      </c>
      <c r="E40" s="2"/>
      <c r="F40" s="2">
        <v>1</v>
      </c>
      <c r="G40" s="2">
        <v>1</v>
      </c>
      <c r="H40" s="2">
        <v>1</v>
      </c>
      <c r="I40" s="2">
        <v>1.5</v>
      </c>
      <c r="J40" s="2">
        <v>1</v>
      </c>
      <c r="K40" s="2">
        <v>1</v>
      </c>
      <c r="L40" s="2"/>
      <c r="M40" s="2"/>
      <c r="N40" s="2"/>
      <c r="Q40" s="9"/>
      <c r="R40" s="9"/>
    </row>
    <row r="41" spans="1:18" x14ac:dyDescent="0.25">
      <c r="A41" s="52" t="s">
        <v>54</v>
      </c>
      <c r="B41" s="31" t="s">
        <v>43</v>
      </c>
      <c r="C41" s="1" t="s">
        <v>21</v>
      </c>
      <c r="D41" s="3">
        <f t="shared" si="4"/>
        <v>3</v>
      </c>
      <c r="E41" s="2"/>
      <c r="F41" s="3">
        <v>1</v>
      </c>
      <c r="G41" s="3">
        <v>1</v>
      </c>
      <c r="H41" s="3">
        <v>1</v>
      </c>
      <c r="I41" s="3"/>
      <c r="J41" s="3"/>
      <c r="K41" s="3"/>
      <c r="L41" s="3"/>
      <c r="M41" s="3"/>
      <c r="N41" s="3"/>
      <c r="Q41" s="9"/>
      <c r="R41" s="9"/>
    </row>
    <row r="42" spans="1:18" x14ac:dyDescent="0.25">
      <c r="A42" s="52" t="s">
        <v>55</v>
      </c>
      <c r="B42" s="31" t="s">
        <v>44</v>
      </c>
      <c r="C42" s="1">
        <v>6.5</v>
      </c>
      <c r="D42" s="2">
        <f t="shared" si="4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1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36</v>
      </c>
      <c r="B44" s="31" t="s">
        <v>42</v>
      </c>
      <c r="C44" s="2">
        <v>3</v>
      </c>
      <c r="D44" s="2">
        <f t="shared" si="4"/>
        <v>3</v>
      </c>
      <c r="E44" s="2"/>
      <c r="F44" s="2"/>
      <c r="G44" s="2">
        <v>0.75</v>
      </c>
      <c r="H44" s="2">
        <v>0.5</v>
      </c>
      <c r="I44" s="2">
        <v>1</v>
      </c>
      <c r="J44" s="2">
        <v>0</v>
      </c>
      <c r="K44" s="2">
        <v>0.75</v>
      </c>
      <c r="L44" s="2"/>
      <c r="M44" s="2"/>
      <c r="N44" s="2"/>
      <c r="Q44" s="9"/>
      <c r="R44" s="9"/>
    </row>
    <row r="45" spans="1:18" x14ac:dyDescent="0.25">
      <c r="A45" s="52" t="s">
        <v>53</v>
      </c>
      <c r="B45" s="31" t="s">
        <v>43</v>
      </c>
      <c r="C45" s="2" t="s">
        <v>21</v>
      </c>
      <c r="D45" s="3">
        <f t="shared" si="4"/>
        <v>1.25</v>
      </c>
      <c r="E45" s="2"/>
      <c r="F45" s="2"/>
      <c r="G45" s="3">
        <v>0.75</v>
      </c>
      <c r="H45" s="3">
        <v>0.5</v>
      </c>
      <c r="I45" s="3"/>
      <c r="J45" s="3"/>
      <c r="K45" s="3"/>
      <c r="L45" s="3"/>
      <c r="M45" s="3"/>
      <c r="N45" s="3"/>
      <c r="Q45" s="9"/>
      <c r="R45" s="9"/>
    </row>
    <row r="46" spans="1:18" x14ac:dyDescent="0.25">
      <c r="A46" s="36"/>
      <c r="B46" s="31" t="s">
        <v>44</v>
      </c>
      <c r="C46" s="2">
        <v>3</v>
      </c>
      <c r="D46" s="2">
        <f t="shared" si="4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56</v>
      </c>
      <c r="B48" s="31" t="s">
        <v>42</v>
      </c>
      <c r="C48" s="2">
        <v>3</v>
      </c>
      <c r="D48" s="2">
        <f t="shared" ref="D48:D50" si="5">SUM(F48:N48)</f>
        <v>3</v>
      </c>
      <c r="E48" s="2"/>
      <c r="F48" s="2"/>
      <c r="G48" s="2"/>
      <c r="H48" s="2">
        <v>0.5</v>
      </c>
      <c r="I48" s="2">
        <v>0.5</v>
      </c>
      <c r="J48" s="2">
        <v>1</v>
      </c>
      <c r="K48" s="2">
        <v>1</v>
      </c>
      <c r="L48" s="2"/>
      <c r="M48" s="2"/>
      <c r="N48" s="2"/>
      <c r="Q48" s="9"/>
      <c r="R48" s="9"/>
    </row>
    <row r="49" spans="1:18" x14ac:dyDescent="0.25">
      <c r="A49" s="52" t="s">
        <v>66</v>
      </c>
      <c r="B49" s="31" t="s">
        <v>43</v>
      </c>
      <c r="C49" s="2"/>
      <c r="D49" s="3">
        <f t="shared" si="5"/>
        <v>0.5</v>
      </c>
      <c r="E49" s="2"/>
      <c r="F49" s="2"/>
      <c r="G49" s="2"/>
      <c r="H49" s="3">
        <v>0.5</v>
      </c>
      <c r="I49" s="3"/>
      <c r="J49" s="3"/>
      <c r="K49" s="3"/>
      <c r="L49" s="3"/>
      <c r="M49" s="3"/>
      <c r="N49" s="3"/>
      <c r="Q49" s="9"/>
      <c r="R49" s="9"/>
    </row>
    <row r="50" spans="1:18" x14ac:dyDescent="0.25">
      <c r="A50" s="52" t="s">
        <v>67</v>
      </c>
      <c r="B50" s="31" t="s">
        <v>44</v>
      </c>
      <c r="C50" s="2">
        <v>2.5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57</v>
      </c>
      <c r="B52" s="31" t="s">
        <v>42</v>
      </c>
      <c r="C52" s="2">
        <v>2</v>
      </c>
      <c r="D52" s="2">
        <f t="shared" ref="D52:D54" si="6">SUM(F52:N52)</f>
        <v>2</v>
      </c>
      <c r="E52" s="2"/>
      <c r="F52" s="2"/>
      <c r="G52" s="2"/>
      <c r="H52" s="2">
        <v>0.5</v>
      </c>
      <c r="I52" s="2">
        <v>0.5</v>
      </c>
      <c r="J52" s="2">
        <v>0.5</v>
      </c>
      <c r="K52" s="2">
        <v>0.5</v>
      </c>
      <c r="L52" s="2"/>
      <c r="M52" s="2"/>
      <c r="N52" s="2"/>
      <c r="Q52" s="9"/>
      <c r="R52" s="9"/>
    </row>
    <row r="53" spans="1:18" x14ac:dyDescent="0.25">
      <c r="A53" s="52" t="s">
        <v>68</v>
      </c>
      <c r="B53" s="31" t="s">
        <v>43</v>
      </c>
      <c r="C53" s="2"/>
      <c r="D53" s="3">
        <f t="shared" si="6"/>
        <v>0.5</v>
      </c>
      <c r="E53" s="2"/>
      <c r="F53" s="2"/>
      <c r="G53" s="2"/>
      <c r="H53" s="3">
        <v>0.5</v>
      </c>
      <c r="I53" s="3"/>
      <c r="J53" s="3"/>
      <c r="K53" s="3"/>
      <c r="L53" s="3"/>
      <c r="M53" s="3"/>
      <c r="N53" s="3"/>
      <c r="Q53" s="9"/>
      <c r="R53" s="9"/>
    </row>
    <row r="54" spans="1:18" x14ac:dyDescent="0.25">
      <c r="A54" s="52" t="s">
        <v>69</v>
      </c>
      <c r="B54" s="31" t="s">
        <v>44</v>
      </c>
      <c r="C54" s="2">
        <v>1.5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84</v>
      </c>
      <c r="B56" s="31" t="s">
        <v>42</v>
      </c>
      <c r="C56" s="2">
        <v>5.25</v>
      </c>
      <c r="D56" s="2">
        <f t="shared" ref="D56:D58" si="7">SUM(F56:N56)</f>
        <v>5.25</v>
      </c>
      <c r="E56" s="2"/>
      <c r="F56" s="2"/>
      <c r="G56" s="2"/>
      <c r="H56" s="2">
        <v>0.5</v>
      </c>
      <c r="I56" s="2">
        <v>1.5</v>
      </c>
      <c r="J56" s="2">
        <v>1.75</v>
      </c>
      <c r="K56" s="2">
        <v>1.5</v>
      </c>
      <c r="L56" s="2"/>
      <c r="M56" s="2"/>
      <c r="N56" s="2"/>
      <c r="Q56" s="9"/>
      <c r="R56" s="9"/>
    </row>
    <row r="57" spans="1:18" x14ac:dyDescent="0.25">
      <c r="A57" s="52" t="s">
        <v>70</v>
      </c>
      <c r="B57" s="31" t="s">
        <v>43</v>
      </c>
      <c r="C57" s="2"/>
      <c r="D57" s="3">
        <f t="shared" si="7"/>
        <v>0.5</v>
      </c>
      <c r="E57" s="2"/>
      <c r="F57" s="2"/>
      <c r="G57" s="2"/>
      <c r="H57" s="3">
        <v>0.5</v>
      </c>
      <c r="I57" s="3"/>
      <c r="J57" s="3"/>
      <c r="K57" s="3"/>
      <c r="L57" s="3"/>
      <c r="M57" s="3"/>
      <c r="N57" s="3"/>
      <c r="Q57" s="9"/>
      <c r="R57" s="9"/>
    </row>
    <row r="58" spans="1:18" x14ac:dyDescent="0.25">
      <c r="A58" s="36"/>
      <c r="B58" s="31" t="s">
        <v>44</v>
      </c>
      <c r="C58" s="2">
        <v>4.25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58</v>
      </c>
      <c r="B60" s="31" t="s">
        <v>42</v>
      </c>
      <c r="C60" s="2">
        <v>4.5</v>
      </c>
      <c r="D60" s="8">
        <f t="shared" ref="D60:D62" si="8">SUM(F60:N60)</f>
        <v>4.5</v>
      </c>
      <c r="E60" s="2"/>
      <c r="F60" s="2"/>
      <c r="G60" s="2"/>
      <c r="H60" s="2">
        <v>0.5</v>
      </c>
      <c r="I60" s="2">
        <v>1.5</v>
      </c>
      <c r="J60" s="2">
        <v>1.5</v>
      </c>
      <c r="K60" s="2">
        <v>1</v>
      </c>
      <c r="L60" s="2"/>
      <c r="M60" s="2"/>
      <c r="N60" s="2"/>
      <c r="Q60" s="9"/>
      <c r="R60" s="9"/>
    </row>
    <row r="61" spans="1:18" x14ac:dyDescent="0.25">
      <c r="A61" s="52" t="s">
        <v>71</v>
      </c>
      <c r="B61" s="31" t="s">
        <v>43</v>
      </c>
      <c r="C61" s="2"/>
      <c r="D61" s="3">
        <f t="shared" si="8"/>
        <v>0.5</v>
      </c>
      <c r="E61" s="2"/>
      <c r="F61" s="2"/>
      <c r="G61" s="2"/>
      <c r="H61" s="3">
        <v>0.5</v>
      </c>
      <c r="I61" s="3"/>
      <c r="J61" s="3"/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3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59</v>
      </c>
      <c r="B64" s="31" t="s">
        <v>42</v>
      </c>
      <c r="C64" s="2">
        <v>3.5</v>
      </c>
      <c r="D64" s="2">
        <f t="shared" ref="D64:D66" si="9">SUM(F64:N64)</f>
        <v>3.5</v>
      </c>
      <c r="E64" s="2"/>
      <c r="F64" s="2"/>
      <c r="G64" s="2"/>
      <c r="H64" s="2">
        <v>0.5</v>
      </c>
      <c r="I64" s="2">
        <v>1</v>
      </c>
      <c r="J64" s="2">
        <v>1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72</v>
      </c>
      <c r="B65" s="31" t="s">
        <v>43</v>
      </c>
      <c r="C65" s="2"/>
      <c r="D65" s="3">
        <f t="shared" si="9"/>
        <v>0.5</v>
      </c>
      <c r="E65" s="2"/>
      <c r="F65" s="2"/>
      <c r="G65" s="2"/>
      <c r="H65" s="3">
        <v>0.5</v>
      </c>
      <c r="I65" s="3"/>
      <c r="J65" s="3"/>
      <c r="K65" s="3"/>
      <c r="L65" s="3"/>
      <c r="M65" s="3"/>
      <c r="N65" s="3"/>
      <c r="Q65" s="9"/>
      <c r="R65" s="9"/>
    </row>
    <row r="66" spans="1:18" x14ac:dyDescent="0.25">
      <c r="A66" s="52" t="s">
        <v>73</v>
      </c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s="61" customFormat="1" x14ac:dyDescent="0.25">
      <c r="A68" s="59" t="s">
        <v>60</v>
      </c>
      <c r="B68" s="60" t="s">
        <v>42</v>
      </c>
      <c r="C68" s="37">
        <v>0</v>
      </c>
      <c r="D68" s="2">
        <f t="shared" ref="D68:D70" si="10">SUM(F68:N68)</f>
        <v>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8" s="61" customFormat="1" x14ac:dyDescent="0.25">
      <c r="A69" s="59"/>
      <c r="B69" s="60" t="s">
        <v>43</v>
      </c>
      <c r="C69" s="37"/>
      <c r="D69" s="3">
        <f t="shared" si="10"/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>
        <v>0</v>
      </c>
      <c r="D70" s="2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/>
      <c r="D71" s="2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x14ac:dyDescent="0.25">
      <c r="A72" s="36" t="s">
        <v>61</v>
      </c>
      <c r="B72" s="31" t="s">
        <v>42</v>
      </c>
      <c r="C72" s="2">
        <v>2.25</v>
      </c>
      <c r="D72" s="2">
        <f t="shared" ref="D72:D74" si="11">SUM(F72:N72)</f>
        <v>2.25</v>
      </c>
      <c r="E72" s="2"/>
      <c r="F72" s="2"/>
      <c r="G72" s="2"/>
      <c r="H72" s="2">
        <v>0.25</v>
      </c>
      <c r="I72" s="2">
        <v>0.5</v>
      </c>
      <c r="J72" s="2">
        <v>1</v>
      </c>
      <c r="K72" s="2">
        <v>0.5</v>
      </c>
      <c r="L72" s="2"/>
      <c r="M72" s="2"/>
      <c r="N72" s="2"/>
      <c r="Q72" s="9"/>
      <c r="R72" s="9"/>
    </row>
    <row r="73" spans="1:18" x14ac:dyDescent="0.25">
      <c r="A73" s="52" t="s">
        <v>74</v>
      </c>
      <c r="B73" s="31" t="s">
        <v>43</v>
      </c>
      <c r="C73" s="2"/>
      <c r="D73" s="3">
        <f t="shared" si="11"/>
        <v>0.25</v>
      </c>
      <c r="E73" s="2"/>
      <c r="F73" s="2"/>
      <c r="G73" s="2"/>
      <c r="H73" s="3">
        <v>0.25</v>
      </c>
      <c r="I73" s="3"/>
      <c r="J73" s="3"/>
      <c r="K73" s="3"/>
      <c r="L73" s="3"/>
      <c r="M73" s="3"/>
      <c r="N73" s="3"/>
      <c r="Q73" s="9"/>
      <c r="R73" s="9"/>
    </row>
    <row r="74" spans="1:18" x14ac:dyDescent="0.25">
      <c r="A74" s="36"/>
      <c r="B74" s="31" t="s">
        <v>44</v>
      </c>
      <c r="C74" s="2">
        <v>2.25</v>
      </c>
      <c r="D74" s="2">
        <f t="shared" si="11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 t="s">
        <v>62</v>
      </c>
      <c r="B76" s="31" t="s">
        <v>42</v>
      </c>
      <c r="C76" s="2">
        <v>2</v>
      </c>
      <c r="D76" s="2">
        <f t="shared" ref="D76:D78" si="12">SUM(F76:N76)</f>
        <v>2.25</v>
      </c>
      <c r="E76" s="2"/>
      <c r="F76" s="2"/>
      <c r="G76" s="2"/>
      <c r="H76" s="2">
        <v>0.5</v>
      </c>
      <c r="I76" s="2">
        <v>0.5</v>
      </c>
      <c r="J76" s="2">
        <v>0.5</v>
      </c>
      <c r="K76" s="2">
        <v>0.75</v>
      </c>
      <c r="L76" s="2"/>
      <c r="M76" s="2"/>
      <c r="N76" s="2"/>
      <c r="Q76" s="9"/>
      <c r="R76" s="9"/>
    </row>
    <row r="77" spans="1:18" x14ac:dyDescent="0.25">
      <c r="A77" s="52" t="s">
        <v>75</v>
      </c>
      <c r="B77" s="31" t="s">
        <v>43</v>
      </c>
      <c r="C77" s="2"/>
      <c r="D77" s="3">
        <f t="shared" si="12"/>
        <v>0.5</v>
      </c>
      <c r="E77" s="2"/>
      <c r="F77" s="2"/>
      <c r="G77" s="2"/>
      <c r="H77" s="3">
        <v>0.5</v>
      </c>
      <c r="I77" s="3"/>
      <c r="J77" s="3"/>
      <c r="K77" s="3"/>
      <c r="L77" s="3"/>
      <c r="M77" s="3"/>
      <c r="N77" s="3"/>
      <c r="Q77" s="9"/>
      <c r="R77" s="9"/>
    </row>
    <row r="78" spans="1:18" x14ac:dyDescent="0.25">
      <c r="A78" s="36"/>
      <c r="B78" s="31" t="s">
        <v>44</v>
      </c>
      <c r="C78" s="2">
        <v>3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63</v>
      </c>
      <c r="B80" s="31" t="s">
        <v>42</v>
      </c>
      <c r="C80" s="2">
        <v>7.5</v>
      </c>
      <c r="D80" s="2">
        <f t="shared" ref="D80:D82" si="13">SUM(F80:N80)</f>
        <v>7.5</v>
      </c>
      <c r="E80" s="2"/>
      <c r="F80" s="2"/>
      <c r="G80" s="2"/>
      <c r="H80" s="2">
        <v>1.5</v>
      </c>
      <c r="I80" s="2">
        <v>2</v>
      </c>
      <c r="J80" s="2">
        <v>2</v>
      </c>
      <c r="K80" s="2">
        <v>2</v>
      </c>
      <c r="L80" s="2"/>
      <c r="M80" s="2"/>
      <c r="N80" s="2"/>
      <c r="Q80" s="9"/>
      <c r="R80" s="9"/>
    </row>
    <row r="81" spans="1:18" x14ac:dyDescent="0.25">
      <c r="A81" s="52" t="s">
        <v>76</v>
      </c>
      <c r="B81" s="31" t="s">
        <v>43</v>
      </c>
      <c r="C81" s="2"/>
      <c r="D81" s="3">
        <f t="shared" si="13"/>
        <v>1.5</v>
      </c>
      <c r="E81" s="2"/>
      <c r="F81" s="2"/>
      <c r="G81" s="2"/>
      <c r="H81" s="3">
        <v>1.5</v>
      </c>
      <c r="I81" s="3"/>
      <c r="J81" s="3"/>
      <c r="K81" s="3"/>
      <c r="L81" s="3"/>
      <c r="M81" s="3"/>
      <c r="N81" s="3"/>
      <c r="Q81" s="9"/>
      <c r="R81" s="9"/>
    </row>
    <row r="82" spans="1:18" x14ac:dyDescent="0.25">
      <c r="A82" s="52" t="s">
        <v>77</v>
      </c>
      <c r="B82" s="31" t="s">
        <v>44</v>
      </c>
      <c r="C82" s="2">
        <v>6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64</v>
      </c>
      <c r="B84" s="31" t="s">
        <v>42</v>
      </c>
      <c r="C84" s="2">
        <v>11.5</v>
      </c>
      <c r="D84" s="2">
        <f t="shared" ref="D84:D86" si="14">SUM(F84:N84)</f>
        <v>11.5</v>
      </c>
      <c r="E84" s="2"/>
      <c r="F84" s="2"/>
      <c r="G84" s="2"/>
      <c r="H84" s="2">
        <v>0.5</v>
      </c>
      <c r="I84" s="2">
        <v>2</v>
      </c>
      <c r="J84" s="2">
        <v>2</v>
      </c>
      <c r="K84" s="2">
        <v>2</v>
      </c>
      <c r="L84" s="2">
        <v>2</v>
      </c>
      <c r="M84" s="2">
        <v>1.5</v>
      </c>
      <c r="N84" s="2">
        <v>1.5</v>
      </c>
      <c r="Q84" s="9"/>
      <c r="R84" s="9"/>
    </row>
    <row r="85" spans="1:18" x14ac:dyDescent="0.25">
      <c r="A85" s="52" t="s">
        <v>78</v>
      </c>
      <c r="B85" s="31" t="s">
        <v>43</v>
      </c>
      <c r="C85" s="2"/>
      <c r="D85" s="3">
        <f t="shared" si="14"/>
        <v>0.5</v>
      </c>
      <c r="E85" s="2"/>
      <c r="F85" s="2"/>
      <c r="G85" s="2"/>
      <c r="H85" s="3">
        <v>0.5</v>
      </c>
      <c r="I85" s="3"/>
      <c r="J85" s="3"/>
      <c r="K85" s="3"/>
      <c r="L85" s="3"/>
      <c r="M85" s="3"/>
      <c r="N85" s="3"/>
      <c r="Q85" s="9"/>
      <c r="R85" s="9"/>
    </row>
    <row r="86" spans="1:18" x14ac:dyDescent="0.25">
      <c r="A86" s="52" t="s">
        <v>79</v>
      </c>
      <c r="B86" s="31" t="s">
        <v>44</v>
      </c>
      <c r="C86" s="2">
        <v>0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65</v>
      </c>
      <c r="B88" s="31" t="s">
        <v>42</v>
      </c>
      <c r="C88" s="2">
        <v>4</v>
      </c>
      <c r="D88" s="2">
        <f t="shared" ref="D88:D90" si="15">SUM(F88:N88)</f>
        <v>4</v>
      </c>
      <c r="E88" s="2"/>
      <c r="F88" s="2"/>
      <c r="G88" s="2"/>
      <c r="H88" s="2">
        <v>0.5</v>
      </c>
      <c r="I88" s="2">
        <v>1.5</v>
      </c>
      <c r="J88" s="2">
        <v>1</v>
      </c>
      <c r="K88" s="2">
        <v>1</v>
      </c>
      <c r="L88" s="2"/>
      <c r="M88" s="2"/>
      <c r="N88" s="2"/>
      <c r="Q88" s="9"/>
      <c r="R88" s="9"/>
    </row>
    <row r="89" spans="1:18" x14ac:dyDescent="0.25">
      <c r="A89" s="52" t="s">
        <v>80</v>
      </c>
      <c r="B89" s="31" t="s">
        <v>43</v>
      </c>
      <c r="C89" s="2"/>
      <c r="D89" s="3">
        <f t="shared" si="15"/>
        <v>0.5</v>
      </c>
      <c r="E89" s="2"/>
      <c r="F89" s="2"/>
      <c r="G89" s="2"/>
      <c r="H89" s="3">
        <v>0.5</v>
      </c>
      <c r="I89" s="3"/>
      <c r="J89" s="3"/>
      <c r="K89" s="3"/>
      <c r="L89" s="3"/>
      <c r="M89" s="3"/>
      <c r="N89" s="3"/>
      <c r="Q89" s="9"/>
      <c r="R89" s="9"/>
    </row>
    <row r="90" spans="1:18" x14ac:dyDescent="0.25">
      <c r="A90" s="52" t="s">
        <v>81</v>
      </c>
      <c r="B90" s="31" t="s">
        <v>44</v>
      </c>
      <c r="C90" s="2">
        <v>4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s="54" customFormat="1" x14ac:dyDescent="0.25">
      <c r="A92" s="36" t="s">
        <v>82</v>
      </c>
      <c r="B92" s="57"/>
      <c r="C92" s="55"/>
      <c r="D92" s="55"/>
      <c r="E92" s="55"/>
      <c r="F92" s="55">
        <f>F21</f>
        <v>9</v>
      </c>
      <c r="G92" s="55">
        <f t="shared" ref="G92:N92" si="16">G21</f>
        <v>9</v>
      </c>
      <c r="H92" s="55">
        <f t="shared" si="16"/>
        <v>16</v>
      </c>
      <c r="I92" s="55">
        <f t="shared" si="16"/>
        <v>14</v>
      </c>
      <c r="J92" s="55">
        <f t="shared" si="16"/>
        <v>18</v>
      </c>
      <c r="K92" s="55">
        <f t="shared" si="16"/>
        <v>20</v>
      </c>
      <c r="L92" s="55">
        <f t="shared" si="16"/>
        <v>20</v>
      </c>
      <c r="M92" s="55">
        <f t="shared" si="16"/>
        <v>22</v>
      </c>
      <c r="N92" s="55">
        <f t="shared" si="16"/>
        <v>22</v>
      </c>
    </row>
    <row r="93" spans="1:18" s="54" customFormat="1" x14ac:dyDescent="0.25">
      <c r="A93" s="36" t="s">
        <v>87</v>
      </c>
      <c r="B93" s="57"/>
      <c r="C93" s="55"/>
      <c r="D93" s="55"/>
      <c r="E93" s="55"/>
      <c r="F93" s="55">
        <f>F28+F32+F36+F40+F44+F48+F52+F56+F60+F64+F68+F72+F76+F80+F84+F88</f>
        <v>4</v>
      </c>
      <c r="G93" s="55">
        <f t="shared" ref="G93:N93" si="17">G28+G32+G36+G40+G44+G48+G52+G56+G60+G64+G68+G72+G76+G80+G84+G88</f>
        <v>5.25</v>
      </c>
      <c r="H93" s="55">
        <f t="shared" si="17"/>
        <v>10.75</v>
      </c>
      <c r="I93" s="55">
        <f t="shared" si="17"/>
        <v>17</v>
      </c>
      <c r="J93" s="55">
        <f t="shared" si="17"/>
        <v>16.75</v>
      </c>
      <c r="K93" s="55">
        <f t="shared" si="17"/>
        <v>16.5</v>
      </c>
      <c r="L93" s="55">
        <f t="shared" si="17"/>
        <v>2</v>
      </c>
      <c r="M93" s="55">
        <f t="shared" si="17"/>
        <v>1.5</v>
      </c>
      <c r="N93" s="55">
        <f t="shared" si="17"/>
        <v>1.5</v>
      </c>
    </row>
    <row r="94" spans="1:18" s="54" customFormat="1" x14ac:dyDescent="0.25">
      <c r="A94" s="36"/>
      <c r="B94" s="57"/>
      <c r="C94" s="55" t="s">
        <v>24</v>
      </c>
      <c r="D94" s="55" t="s">
        <v>48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8" s="54" customFormat="1" x14ac:dyDescent="0.25">
      <c r="A95" s="36" t="s">
        <v>40</v>
      </c>
      <c r="B95" s="57"/>
      <c r="C95" s="55">
        <f>C28+C32+C36+C40+C44+C48+C52+C56+C60+C64+C68+C72+C76+C80+C84+C88</f>
        <v>75</v>
      </c>
      <c r="D95" s="6">
        <f t="shared" ref="D95:D97" si="18">SUM(F95:N95)</f>
        <v>20</v>
      </c>
      <c r="E95" s="55"/>
      <c r="F95" s="55">
        <f>F29+F33+F37+F41+F45+F49+F53+F57+F61+F65+F69+F73+F77+F81+F85+F89</f>
        <v>4</v>
      </c>
      <c r="G95" s="6">
        <f t="shared" ref="G95:N96" si="19">G29+G33+G37+G41+G45+G49+G53+G57+G61+G65+G69+G73+G77+G81+G85+G89</f>
        <v>5.25</v>
      </c>
      <c r="H95" s="6">
        <f t="shared" si="19"/>
        <v>10.75</v>
      </c>
      <c r="I95" s="6">
        <f t="shared" si="19"/>
        <v>0</v>
      </c>
      <c r="J95" s="6">
        <f t="shared" si="19"/>
        <v>0</v>
      </c>
      <c r="K95" s="6">
        <f t="shared" si="19"/>
        <v>0</v>
      </c>
      <c r="L95" s="6">
        <f t="shared" si="19"/>
        <v>0</v>
      </c>
      <c r="M95" s="6">
        <f t="shared" si="19"/>
        <v>0</v>
      </c>
      <c r="N95" s="6">
        <f t="shared" si="19"/>
        <v>0</v>
      </c>
    </row>
    <row r="96" spans="1:18" s="54" customFormat="1" x14ac:dyDescent="0.25">
      <c r="A96" s="36" t="s">
        <v>41</v>
      </c>
      <c r="B96" s="57"/>
      <c r="C96" s="55">
        <f>C30+C34+C38+C42+C46+C50+C54+C58+C62+C66+C70+C74+C78+C82+C86+C90</f>
        <v>56</v>
      </c>
      <c r="D96" s="6">
        <f t="shared" si="18"/>
        <v>0</v>
      </c>
      <c r="E96" s="55"/>
      <c r="F96" s="55">
        <f>F30+F34+F38+F42+F46+F50+F54+F58+F62+F66+F70+F74+F78+F82+F86+F90</f>
        <v>0</v>
      </c>
      <c r="G96" s="6">
        <f t="shared" si="19"/>
        <v>0</v>
      </c>
      <c r="H96" s="6">
        <f t="shared" si="19"/>
        <v>0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37</v>
      </c>
      <c r="B97" s="57"/>
      <c r="C97" s="55">
        <f>C95+C96</f>
        <v>131</v>
      </c>
      <c r="D97" s="6">
        <f t="shared" si="18"/>
        <v>20</v>
      </c>
      <c r="E97" s="55" t="s">
        <v>21</v>
      </c>
      <c r="F97" s="55">
        <f>F95+F96</f>
        <v>4</v>
      </c>
      <c r="G97" s="6">
        <f>G95+G96</f>
        <v>5.25</v>
      </c>
      <c r="H97" s="6">
        <f t="shared" ref="H97:N97" si="20">H95+H96</f>
        <v>10.75</v>
      </c>
      <c r="I97" s="6">
        <f t="shared" si="20"/>
        <v>0</v>
      </c>
      <c r="J97" s="6">
        <f t="shared" si="20"/>
        <v>0</v>
      </c>
      <c r="K97" s="6">
        <f t="shared" si="20"/>
        <v>0</v>
      </c>
      <c r="L97" s="6">
        <f t="shared" si="20"/>
        <v>0</v>
      </c>
      <c r="M97" s="6">
        <f t="shared" si="20"/>
        <v>0</v>
      </c>
      <c r="N97" s="6">
        <f t="shared" si="20"/>
        <v>0</v>
      </c>
    </row>
    <row r="98" spans="1:18" x14ac:dyDescent="0.25">
      <c r="A98" s="63"/>
      <c r="B98" s="63"/>
      <c r="C98" s="63"/>
      <c r="D98" s="63"/>
      <c r="E98" s="56"/>
      <c r="F98" s="56"/>
      <c r="G98" s="56"/>
      <c r="H98" s="56"/>
      <c r="I98" s="56"/>
      <c r="J98" s="56"/>
      <c r="K98" s="56"/>
      <c r="L98" s="56"/>
      <c r="M98" s="56"/>
      <c r="N98" s="56"/>
      <c r="Q98" s="9"/>
      <c r="R98" s="9"/>
    </row>
    <row r="99" spans="1:18" x14ac:dyDescent="0.25">
      <c r="A99" s="28"/>
      <c r="B99" s="32"/>
      <c r="C99" s="32"/>
      <c r="D99" s="32"/>
      <c r="E99" s="56"/>
      <c r="F99" s="56"/>
      <c r="G99" s="64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50"/>
      <c r="B103" s="33"/>
      <c r="C103" s="33"/>
      <c r="D103" s="33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28"/>
      <c r="B104" s="32"/>
      <c r="C104" s="32"/>
      <c r="D104" s="32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50"/>
      <c r="B118" s="33"/>
      <c r="C118" s="33"/>
      <c r="D118" s="33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63"/>
      <c r="B128" s="63"/>
      <c r="C128" s="63"/>
      <c r="D128" s="63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62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10"/>
      <c r="B137" s="10"/>
      <c r="C137" s="10"/>
      <c r="D137" s="10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</row>
    <row r="140" spans="1:18" x14ac:dyDescent="0.25">
      <c r="A140" s="10"/>
      <c r="B140" s="10"/>
      <c r="C140" s="10"/>
      <c r="D140" s="10"/>
    </row>
    <row r="141" spans="1:18" x14ac:dyDescent="0.25">
      <c r="A141" s="21"/>
      <c r="B141" s="21"/>
      <c r="C141" s="21"/>
      <c r="D141" s="21"/>
    </row>
    <row r="142" spans="1:18" x14ac:dyDescent="0.25">
      <c r="A142" s="21"/>
      <c r="B142" s="21"/>
      <c r="C142" s="21"/>
      <c r="D142" s="21"/>
    </row>
    <row r="143" spans="1:18" x14ac:dyDescent="0.25">
      <c r="A143" s="1"/>
      <c r="B143" s="1"/>
      <c r="C143" s="1"/>
      <c r="D143" s="1"/>
    </row>
    <row r="144" spans="1:18" x14ac:dyDescent="0.25">
      <c r="A144" s="1"/>
      <c r="B144" s="1"/>
      <c r="C144" s="1"/>
      <c r="D1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76" t="s">
        <v>1</v>
      </c>
      <c r="F2" s="76" t="s">
        <v>2</v>
      </c>
      <c r="G2" s="76" t="s">
        <v>3</v>
      </c>
      <c r="H2" s="43" t="s">
        <v>38</v>
      </c>
      <c r="I2" s="76" t="s">
        <v>4</v>
      </c>
      <c r="J2" s="76" t="s">
        <v>5</v>
      </c>
      <c r="K2" s="76" t="s">
        <v>6</v>
      </c>
      <c r="L2" s="76" t="s">
        <v>7</v>
      </c>
      <c r="M2" s="76" t="s">
        <v>8</v>
      </c>
      <c r="N2" s="76" t="s">
        <v>9</v>
      </c>
      <c r="Q2" s="9"/>
      <c r="R2" s="9"/>
    </row>
    <row r="3" spans="1:18" x14ac:dyDescent="0.25">
      <c r="B3" s="27"/>
      <c r="C3" s="27"/>
      <c r="D3" s="4" t="s">
        <v>23</v>
      </c>
      <c r="E3" s="76" t="s">
        <v>10</v>
      </c>
      <c r="F3" s="76" t="s">
        <v>11</v>
      </c>
      <c r="G3" s="76" t="s">
        <v>12</v>
      </c>
      <c r="H3" s="43" t="s">
        <v>39</v>
      </c>
      <c r="I3" s="76" t="s">
        <v>13</v>
      </c>
      <c r="J3" s="76" t="s">
        <v>14</v>
      </c>
      <c r="K3" s="76" t="s">
        <v>15</v>
      </c>
      <c r="L3" s="76" t="s">
        <v>16</v>
      </c>
      <c r="M3" s="76" t="s">
        <v>17</v>
      </c>
      <c r="N3" s="76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/>
      <c r="K13" s="6"/>
      <c r="L13" s="6"/>
      <c r="M13" s="6"/>
      <c r="N13" s="6"/>
      <c r="Q13" s="9"/>
      <c r="R13" s="9"/>
    </row>
    <row r="14" spans="1:18" x14ac:dyDescent="0.25">
      <c r="A14" s="7" t="s">
        <v>148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/>
      <c r="K16" s="6"/>
      <c r="L16" s="6"/>
      <c r="M16" s="6"/>
      <c r="N16" s="6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16</v>
      </c>
      <c r="K18" s="1">
        <f t="shared" si="1"/>
        <v>14</v>
      </c>
      <c r="L18" s="1">
        <f t="shared" si="1"/>
        <v>14</v>
      </c>
      <c r="M18" s="1">
        <f t="shared" si="1"/>
        <v>11</v>
      </c>
      <c r="N18" s="1">
        <f t="shared" si="1"/>
        <v>11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/>
      <c r="K19" s="6"/>
      <c r="L19" s="6"/>
      <c r="M19" s="6"/>
      <c r="N19" s="6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/>
      <c r="K22" s="6"/>
      <c r="L22" s="6"/>
      <c r="M22" s="6"/>
      <c r="N22" s="6"/>
      <c r="Q22" s="9"/>
      <c r="R22" s="9"/>
    </row>
    <row r="23" spans="1:18" x14ac:dyDescent="0.25">
      <c r="A23" s="109" t="s">
        <v>149</v>
      </c>
      <c r="B23" s="109"/>
      <c r="C23" s="109"/>
      <c r="D23" s="109"/>
      <c r="E23" s="110"/>
      <c r="F23" s="110"/>
      <c r="G23" s="110"/>
      <c r="H23" s="111"/>
      <c r="I23" s="112"/>
      <c r="J23" s="112"/>
      <c r="K23" s="112"/>
      <c r="L23" s="112"/>
      <c r="M23" s="112"/>
      <c r="N23" s="112"/>
      <c r="Q23" s="9"/>
      <c r="R23" s="9"/>
    </row>
    <row r="24" spans="1:18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">
        <v>0</v>
      </c>
      <c r="J24" s="1">
        <v>2</v>
      </c>
      <c r="K24" s="1">
        <v>2</v>
      </c>
      <c r="L24" s="1">
        <v>2</v>
      </c>
      <c r="M24" s="1">
        <v>3</v>
      </c>
      <c r="N24" s="1">
        <v>3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/>
      <c r="K25" s="6"/>
      <c r="L25" s="6"/>
      <c r="M25" s="6"/>
      <c r="N25" s="6"/>
      <c r="Q25" s="9"/>
      <c r="R25" s="9"/>
    </row>
    <row r="26" spans="1:18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  <c r="Q26" s="9"/>
      <c r="R26" s="9"/>
    </row>
    <row r="27" spans="1:18" x14ac:dyDescent="0.25">
      <c r="A27" s="16" t="s">
        <v>24</v>
      </c>
      <c r="B27" s="16"/>
      <c r="C27" s="16"/>
      <c r="D27" s="16"/>
      <c r="E27" s="1">
        <f>E18+E21</f>
        <v>36</v>
      </c>
      <c r="F27" s="1">
        <f t="shared" ref="F27:H28" si="2">F18+F21</f>
        <v>36</v>
      </c>
      <c r="G27" s="1">
        <f t="shared" si="2"/>
        <v>36</v>
      </c>
      <c r="H27" s="37">
        <f t="shared" si="2"/>
        <v>36</v>
      </c>
      <c r="I27" s="1">
        <f>I18+I21+I24</f>
        <v>36</v>
      </c>
      <c r="J27" s="1">
        <f t="shared" ref="J27:N27" si="3">J18+J21+J24</f>
        <v>36</v>
      </c>
      <c r="K27" s="1">
        <f t="shared" si="3"/>
        <v>36</v>
      </c>
      <c r="L27" s="1">
        <f t="shared" si="3"/>
        <v>36</v>
      </c>
      <c r="M27" s="1">
        <f t="shared" si="3"/>
        <v>36</v>
      </c>
      <c r="N27" s="1">
        <f t="shared" si="3"/>
        <v>36</v>
      </c>
      <c r="Q27" s="9"/>
      <c r="R27" s="9"/>
    </row>
    <row r="28" spans="1:18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/>
      <c r="K28" s="6"/>
      <c r="L28" s="6"/>
      <c r="M28" s="6"/>
      <c r="N28" s="6"/>
      <c r="Q28" s="9"/>
      <c r="R28" s="9"/>
    </row>
    <row r="29" spans="1:18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  <c r="Q29" s="9"/>
      <c r="R29" s="9"/>
    </row>
    <row r="30" spans="1:18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  <c r="Q30" s="9"/>
      <c r="R30" s="9"/>
    </row>
    <row r="31" spans="1:18" x14ac:dyDescent="0.25">
      <c r="A31" s="36" t="s">
        <v>86</v>
      </c>
      <c r="B31" s="31" t="s">
        <v>42</v>
      </c>
      <c r="C31" s="1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2"/>
      <c r="M31" s="2"/>
      <c r="N31" s="2"/>
      <c r="Q31" s="9"/>
      <c r="R31" s="9"/>
    </row>
    <row r="32" spans="1:18" x14ac:dyDescent="0.25">
      <c r="A32" s="52" t="s">
        <v>46</v>
      </c>
      <c r="B32" s="31" t="s">
        <v>43</v>
      </c>
      <c r="C32" s="1" t="s">
        <v>21</v>
      </c>
      <c r="D32" s="3">
        <f t="shared" ref="D32:D33" si="4">SUM(F32:N32)</f>
        <v>4.5</v>
      </c>
      <c r="E32" s="2"/>
      <c r="F32" s="3">
        <v>1</v>
      </c>
      <c r="G32" s="3">
        <v>1</v>
      </c>
      <c r="H32" s="3">
        <v>1.5</v>
      </c>
      <c r="I32" s="3">
        <v>1</v>
      </c>
      <c r="J32" s="3"/>
      <c r="K32" s="3"/>
      <c r="L32" s="3"/>
      <c r="M32" s="3"/>
      <c r="N32" s="3"/>
      <c r="Q32" s="9"/>
      <c r="R32" s="9"/>
    </row>
    <row r="33" spans="1:18" x14ac:dyDescent="0.25">
      <c r="A33" s="52" t="s">
        <v>50</v>
      </c>
      <c r="B33" s="31" t="s">
        <v>44</v>
      </c>
      <c r="C33" s="1">
        <v>5.5</v>
      </c>
      <c r="D33" s="2">
        <f t="shared" si="4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6"/>
      <c r="B34" s="31" t="s">
        <v>45</v>
      </c>
      <c r="C34" s="1" t="s">
        <v>21</v>
      </c>
      <c r="D34" s="2" t="s">
        <v>21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 t="s">
        <v>33</v>
      </c>
      <c r="B35" s="31" t="s">
        <v>42</v>
      </c>
      <c r="C35" s="2">
        <v>6</v>
      </c>
      <c r="D35" s="8">
        <f t="shared" ref="D35:D49" si="5">SUM(F35:N35)</f>
        <v>6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2"/>
      <c r="M35" s="2"/>
      <c r="N35" s="2"/>
      <c r="Q35" s="9"/>
      <c r="R35" s="9"/>
    </row>
    <row r="36" spans="1:18" x14ac:dyDescent="0.25">
      <c r="A36" s="52" t="s">
        <v>49</v>
      </c>
      <c r="B36" s="31" t="s">
        <v>43</v>
      </c>
      <c r="C36" s="2" t="s">
        <v>21</v>
      </c>
      <c r="D36" s="3">
        <f t="shared" si="5"/>
        <v>4.5</v>
      </c>
      <c r="E36" s="2"/>
      <c r="F36" s="3">
        <v>1</v>
      </c>
      <c r="G36" s="3">
        <v>1.5</v>
      </c>
      <c r="H36" s="3">
        <v>1</v>
      </c>
      <c r="I36" s="3">
        <v>1</v>
      </c>
      <c r="J36" s="3"/>
      <c r="K36" s="3"/>
      <c r="L36" s="3"/>
      <c r="M36" s="3"/>
      <c r="N36" s="3"/>
      <c r="Q36" s="9"/>
      <c r="R36" s="9"/>
    </row>
    <row r="37" spans="1:18" x14ac:dyDescent="0.25">
      <c r="A37" s="36"/>
      <c r="B37" s="31" t="s">
        <v>44</v>
      </c>
      <c r="C37" s="2">
        <v>5.5</v>
      </c>
      <c r="D37" s="2">
        <f t="shared" si="5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6"/>
      <c r="B38" s="31" t="s">
        <v>45</v>
      </c>
      <c r="C38" s="2" t="s">
        <v>21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 t="s">
        <v>34</v>
      </c>
      <c r="B39" s="31" t="s">
        <v>42</v>
      </c>
      <c r="C39" s="2">
        <v>7</v>
      </c>
      <c r="D39" s="8">
        <f t="shared" si="5"/>
        <v>7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2"/>
      <c r="M39" s="2"/>
      <c r="N39" s="2"/>
      <c r="Q39" s="9"/>
      <c r="R39" s="9"/>
    </row>
    <row r="40" spans="1:18" x14ac:dyDescent="0.25">
      <c r="A40" s="52" t="s">
        <v>51</v>
      </c>
      <c r="B40" s="31" t="s">
        <v>43</v>
      </c>
      <c r="C40" s="2" t="s">
        <v>21</v>
      </c>
      <c r="D40" s="3">
        <f t="shared" si="5"/>
        <v>3</v>
      </c>
      <c r="E40" s="2"/>
      <c r="F40" s="3">
        <v>1</v>
      </c>
      <c r="G40" s="3">
        <v>1</v>
      </c>
      <c r="H40" s="3">
        <v>1</v>
      </c>
      <c r="I40" s="3"/>
      <c r="J40" s="3"/>
      <c r="K40" s="3"/>
      <c r="L40" s="3"/>
      <c r="M40" s="3"/>
      <c r="N40" s="3"/>
      <c r="Q40" s="9"/>
      <c r="R40" s="9"/>
    </row>
    <row r="41" spans="1:18" x14ac:dyDescent="0.25">
      <c r="A41" s="52" t="s">
        <v>52</v>
      </c>
      <c r="B41" s="31" t="s">
        <v>44</v>
      </c>
      <c r="C41" s="2">
        <v>6</v>
      </c>
      <c r="D41" s="2">
        <f t="shared" si="5"/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6"/>
      <c r="B42" s="31" t="s">
        <v>45</v>
      </c>
      <c r="C42" s="2" t="s">
        <v>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 t="s">
        <v>35</v>
      </c>
      <c r="B43" s="31" t="s">
        <v>42</v>
      </c>
      <c r="C43" s="1">
        <v>6.5</v>
      </c>
      <c r="D43" s="2">
        <f t="shared" si="5"/>
        <v>6.5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2"/>
      <c r="M43" s="2"/>
      <c r="N43" s="2"/>
      <c r="Q43" s="9"/>
      <c r="R43" s="9"/>
    </row>
    <row r="44" spans="1:18" x14ac:dyDescent="0.25">
      <c r="A44" s="52" t="s">
        <v>54</v>
      </c>
      <c r="B44" s="31" t="s">
        <v>43</v>
      </c>
      <c r="C44" s="1" t="s">
        <v>21</v>
      </c>
      <c r="D44" s="3">
        <f t="shared" si="5"/>
        <v>4.5</v>
      </c>
      <c r="E44" s="2"/>
      <c r="F44" s="3">
        <v>1</v>
      </c>
      <c r="G44" s="3">
        <v>1</v>
      </c>
      <c r="H44" s="3">
        <v>1</v>
      </c>
      <c r="I44" s="3">
        <v>1.5</v>
      </c>
      <c r="J44" s="3"/>
      <c r="K44" s="3"/>
      <c r="L44" s="3"/>
      <c r="M44" s="3"/>
      <c r="N44" s="3"/>
      <c r="Q44" s="9"/>
      <c r="R44" s="9"/>
    </row>
    <row r="45" spans="1:18" x14ac:dyDescent="0.25">
      <c r="A45" s="52" t="s">
        <v>55</v>
      </c>
      <c r="B45" s="31" t="s">
        <v>44</v>
      </c>
      <c r="C45" s="1">
        <v>6.5</v>
      </c>
      <c r="D45" s="2">
        <f t="shared" si="5"/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6"/>
      <c r="B46" s="31" t="s">
        <v>45</v>
      </c>
      <c r="C46" s="1" t="s">
        <v>21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 t="s">
        <v>36</v>
      </c>
      <c r="B47" s="31" t="s">
        <v>42</v>
      </c>
      <c r="C47" s="2">
        <v>3</v>
      </c>
      <c r="D47" s="2">
        <f t="shared" si="5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2"/>
      <c r="M47" s="2"/>
      <c r="N47" s="2"/>
      <c r="Q47" s="9"/>
      <c r="R47" s="9"/>
    </row>
    <row r="48" spans="1:18" x14ac:dyDescent="0.25">
      <c r="A48" s="52" t="s">
        <v>53</v>
      </c>
      <c r="B48" s="31" t="s">
        <v>43</v>
      </c>
      <c r="C48" s="2" t="s">
        <v>21</v>
      </c>
      <c r="D48" s="3">
        <f t="shared" si="5"/>
        <v>2</v>
      </c>
      <c r="E48" s="2"/>
      <c r="F48" s="2"/>
      <c r="G48" s="3">
        <v>0.75</v>
      </c>
      <c r="H48" s="3">
        <v>0.5</v>
      </c>
      <c r="I48" s="3">
        <v>0.75</v>
      </c>
      <c r="J48" s="3"/>
      <c r="K48" s="3"/>
      <c r="L48" s="3"/>
      <c r="M48" s="3"/>
      <c r="N48" s="3"/>
      <c r="Q48" s="9"/>
      <c r="R48" s="9"/>
    </row>
    <row r="49" spans="1:18" x14ac:dyDescent="0.25">
      <c r="A49" s="36"/>
      <c r="B49" s="31" t="s">
        <v>44</v>
      </c>
      <c r="C49" s="2">
        <v>3</v>
      </c>
      <c r="D49" s="2">
        <f t="shared" si="5"/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6"/>
      <c r="B50" s="31" t="s">
        <v>45</v>
      </c>
      <c r="C50" s="2" t="s">
        <v>21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 t="s">
        <v>56</v>
      </c>
      <c r="B51" s="31" t="s">
        <v>42</v>
      </c>
      <c r="C51" s="2">
        <v>3</v>
      </c>
      <c r="D51" s="2">
        <f t="shared" ref="D51:D53" si="6">SUM(F51:N51)</f>
        <v>3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2"/>
      <c r="M51" s="2"/>
      <c r="N51" s="2"/>
      <c r="Q51" s="9"/>
      <c r="R51" s="9"/>
    </row>
    <row r="52" spans="1:18" x14ac:dyDescent="0.25">
      <c r="A52" s="52" t="s">
        <v>66</v>
      </c>
      <c r="B52" s="31" t="s">
        <v>43</v>
      </c>
      <c r="C52" s="2"/>
      <c r="D52" s="3">
        <f t="shared" si="6"/>
        <v>1</v>
      </c>
      <c r="E52" s="2"/>
      <c r="F52" s="2"/>
      <c r="G52" s="2"/>
      <c r="H52" s="3">
        <v>0.5</v>
      </c>
      <c r="I52" s="3">
        <v>0.5</v>
      </c>
      <c r="J52" s="3"/>
      <c r="K52" s="3"/>
      <c r="L52" s="3"/>
      <c r="M52" s="3"/>
      <c r="N52" s="3"/>
      <c r="Q52" s="9"/>
      <c r="R52" s="9"/>
    </row>
    <row r="53" spans="1:18" x14ac:dyDescent="0.25">
      <c r="A53" s="52" t="s">
        <v>67</v>
      </c>
      <c r="B53" s="31" t="s">
        <v>44</v>
      </c>
      <c r="C53" s="2">
        <v>2.5</v>
      </c>
      <c r="D53" s="2">
        <f t="shared" si="6"/>
        <v>0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6"/>
      <c r="B54" s="31" t="s">
        <v>45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 t="s">
        <v>57</v>
      </c>
      <c r="B55" s="31" t="s">
        <v>42</v>
      </c>
      <c r="C55" s="2">
        <v>2</v>
      </c>
      <c r="D55" s="2">
        <f t="shared" ref="D55:D57" si="7">SUM(F55:N55)</f>
        <v>2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2"/>
      <c r="M55" s="2"/>
      <c r="N55" s="2"/>
      <c r="Q55" s="9"/>
      <c r="R55" s="9"/>
    </row>
    <row r="56" spans="1:18" x14ac:dyDescent="0.25">
      <c r="A56" s="52" t="s">
        <v>68</v>
      </c>
      <c r="B56" s="31" t="s">
        <v>43</v>
      </c>
      <c r="C56" s="2"/>
      <c r="D56" s="3">
        <f t="shared" si="7"/>
        <v>1</v>
      </c>
      <c r="E56" s="2"/>
      <c r="F56" s="2"/>
      <c r="G56" s="2"/>
      <c r="H56" s="3">
        <v>0.5</v>
      </c>
      <c r="I56" s="3">
        <v>0.5</v>
      </c>
      <c r="J56" s="3"/>
      <c r="K56" s="3"/>
      <c r="L56" s="3"/>
      <c r="M56" s="3"/>
      <c r="N56" s="3"/>
      <c r="Q56" s="9"/>
      <c r="R56" s="9"/>
    </row>
    <row r="57" spans="1:18" x14ac:dyDescent="0.25">
      <c r="A57" s="52" t="s">
        <v>69</v>
      </c>
      <c r="B57" s="31" t="s">
        <v>44</v>
      </c>
      <c r="C57" s="2">
        <v>1.5</v>
      </c>
      <c r="D57" s="2">
        <f t="shared" si="7"/>
        <v>0</v>
      </c>
      <c r="E57" s="2"/>
      <c r="F57" s="2"/>
      <c r="G57" s="2"/>
      <c r="H57" s="2"/>
      <c r="I57" s="2"/>
      <c r="J57" s="2"/>
      <c r="K57" s="2"/>
      <c r="L57" s="2"/>
      <c r="M57" s="2"/>
      <c r="N57" s="2"/>
      <c r="Q57" s="9"/>
      <c r="R57" s="9"/>
    </row>
    <row r="58" spans="1:18" x14ac:dyDescent="0.25">
      <c r="A58" s="36"/>
      <c r="B58" s="31" t="s">
        <v>45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 t="s">
        <v>84</v>
      </c>
      <c r="B59" s="31" t="s">
        <v>42</v>
      </c>
      <c r="C59" s="2">
        <v>5.25</v>
      </c>
      <c r="D59" s="2">
        <f t="shared" ref="D59:D61" si="8">SUM(F59:N59)</f>
        <v>5.25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2"/>
      <c r="M59" s="2"/>
      <c r="N59" s="2"/>
      <c r="Q59" s="9"/>
      <c r="R59" s="9"/>
    </row>
    <row r="60" spans="1:18" x14ac:dyDescent="0.25">
      <c r="A60" s="52" t="s">
        <v>70</v>
      </c>
      <c r="B60" s="31" t="s">
        <v>43</v>
      </c>
      <c r="C60" s="2"/>
      <c r="D60" s="3">
        <f t="shared" si="8"/>
        <v>2</v>
      </c>
      <c r="E60" s="2"/>
      <c r="F60" s="2"/>
      <c r="G60" s="2"/>
      <c r="H60" s="3">
        <v>0.5</v>
      </c>
      <c r="I60" s="3">
        <v>1.5</v>
      </c>
      <c r="J60" s="3"/>
      <c r="K60" s="3"/>
      <c r="L60" s="3"/>
      <c r="M60" s="3"/>
      <c r="N60" s="3"/>
      <c r="Q60" s="9"/>
      <c r="R60" s="9"/>
    </row>
    <row r="61" spans="1:18" x14ac:dyDescent="0.25">
      <c r="A61" s="36"/>
      <c r="B61" s="31" t="s">
        <v>44</v>
      </c>
      <c r="C61" s="2">
        <v>4.25</v>
      </c>
      <c r="D61" s="2">
        <f t="shared" si="8"/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Q61" s="9"/>
      <c r="R61" s="9"/>
    </row>
    <row r="62" spans="1:18" x14ac:dyDescent="0.25">
      <c r="A62" s="36"/>
      <c r="B62" s="31" t="s">
        <v>45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 t="s">
        <v>58</v>
      </c>
      <c r="B63" s="31" t="s">
        <v>42</v>
      </c>
      <c r="C63" s="2">
        <v>4.5</v>
      </c>
      <c r="D63" s="8">
        <f t="shared" ref="D63:D65" si="9">SUM(F63:N63)</f>
        <v>4.5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2"/>
      <c r="M63" s="2"/>
      <c r="N63" s="2"/>
      <c r="Q63" s="9"/>
      <c r="R63" s="9"/>
    </row>
    <row r="64" spans="1:18" x14ac:dyDescent="0.25">
      <c r="A64" s="52" t="s">
        <v>71</v>
      </c>
      <c r="B64" s="31" t="s">
        <v>43</v>
      </c>
      <c r="C64" s="2"/>
      <c r="D64" s="3">
        <f t="shared" si="9"/>
        <v>2</v>
      </c>
      <c r="E64" s="2"/>
      <c r="F64" s="2"/>
      <c r="G64" s="2"/>
      <c r="H64" s="3">
        <v>0.5</v>
      </c>
      <c r="I64" s="3">
        <v>1.5</v>
      </c>
      <c r="J64" s="3"/>
      <c r="K64" s="3"/>
      <c r="L64" s="3"/>
      <c r="M64" s="3"/>
      <c r="N64" s="3"/>
      <c r="Q64" s="9"/>
      <c r="R64" s="9"/>
    </row>
    <row r="65" spans="1:18" x14ac:dyDescent="0.25">
      <c r="A65" s="36"/>
      <c r="B65" s="31" t="s">
        <v>44</v>
      </c>
      <c r="C65" s="2">
        <v>3</v>
      </c>
      <c r="D65" s="2">
        <f t="shared" si="9"/>
        <v>0</v>
      </c>
      <c r="E65" s="2"/>
      <c r="F65" s="2"/>
      <c r="G65" s="2"/>
      <c r="H65" s="2"/>
      <c r="I65" s="2"/>
      <c r="J65" s="2"/>
      <c r="K65" s="2"/>
      <c r="L65" s="2"/>
      <c r="M65" s="2"/>
      <c r="N65" s="2"/>
      <c r="Q65" s="9"/>
      <c r="R65" s="9"/>
    </row>
    <row r="66" spans="1:18" x14ac:dyDescent="0.25">
      <c r="A66" s="36"/>
      <c r="B66" s="31" t="s">
        <v>45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 t="s">
        <v>59</v>
      </c>
      <c r="B67" s="31" t="s">
        <v>42</v>
      </c>
      <c r="C67" s="2">
        <v>3.5</v>
      </c>
      <c r="D67" s="2">
        <f t="shared" ref="D67:D69" si="10">SUM(F67:N67)</f>
        <v>3.5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2"/>
      <c r="M67" s="2"/>
      <c r="N67" s="2"/>
      <c r="Q67" s="9"/>
      <c r="R67" s="9"/>
    </row>
    <row r="68" spans="1:18" x14ac:dyDescent="0.25">
      <c r="A68" s="52" t="s">
        <v>72</v>
      </c>
      <c r="B68" s="31" t="s">
        <v>43</v>
      </c>
      <c r="C68" s="2"/>
      <c r="D68" s="3">
        <f t="shared" si="10"/>
        <v>1.5</v>
      </c>
      <c r="E68" s="2"/>
      <c r="F68" s="2"/>
      <c r="G68" s="2"/>
      <c r="H68" s="3">
        <v>0.5</v>
      </c>
      <c r="I68" s="3">
        <v>1</v>
      </c>
      <c r="J68" s="3"/>
      <c r="K68" s="3"/>
      <c r="L68" s="3"/>
      <c r="M68" s="3"/>
      <c r="N68" s="3"/>
      <c r="Q68" s="9"/>
      <c r="R68" s="9"/>
    </row>
    <row r="69" spans="1:18" x14ac:dyDescent="0.25">
      <c r="A69" s="52" t="s">
        <v>73</v>
      </c>
      <c r="B69" s="31" t="s">
        <v>44</v>
      </c>
      <c r="C69" s="2">
        <v>3</v>
      </c>
      <c r="D69" s="2">
        <f t="shared" si="10"/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Q69" s="9"/>
      <c r="R69" s="9"/>
    </row>
    <row r="70" spans="1:18" x14ac:dyDescent="0.25">
      <c r="A70" s="36"/>
      <c r="B70" s="31" t="s">
        <v>45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s="61" customFormat="1" x14ac:dyDescent="0.25">
      <c r="A71" s="59" t="s">
        <v>60</v>
      </c>
      <c r="B71" s="60" t="s">
        <v>42</v>
      </c>
      <c r="C71" s="37">
        <v>0</v>
      </c>
      <c r="D71" s="2">
        <f t="shared" ref="D71:D73" si="11">SUM(F71:N71)</f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43</v>
      </c>
      <c r="C72" s="37"/>
      <c r="D72" s="3">
        <f t="shared" si="11"/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44</v>
      </c>
      <c r="C73" s="37">
        <v>0</v>
      </c>
      <c r="D73" s="2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45</v>
      </c>
      <c r="C74" s="37"/>
      <c r="D74" s="2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x14ac:dyDescent="0.25">
      <c r="A75" s="36" t="s">
        <v>61</v>
      </c>
      <c r="B75" s="31" t="s">
        <v>42</v>
      </c>
      <c r="C75" s="2">
        <v>2.25</v>
      </c>
      <c r="D75" s="2">
        <f t="shared" ref="D75:D77" si="12">SUM(F75:N75)</f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2"/>
      <c r="M75" s="2"/>
      <c r="N75" s="2"/>
      <c r="Q75" s="9"/>
      <c r="R75" s="9"/>
    </row>
    <row r="76" spans="1:18" x14ac:dyDescent="0.25">
      <c r="A76" s="52" t="s">
        <v>74</v>
      </c>
      <c r="B76" s="31" t="s">
        <v>43</v>
      </c>
      <c r="C76" s="2"/>
      <c r="D76" s="3">
        <f t="shared" si="12"/>
        <v>0.75</v>
      </c>
      <c r="E76" s="2"/>
      <c r="F76" s="2"/>
      <c r="G76" s="2"/>
      <c r="H76" s="3">
        <v>0.25</v>
      </c>
      <c r="I76" s="3">
        <v>0.5</v>
      </c>
      <c r="J76" s="3"/>
      <c r="K76" s="3"/>
      <c r="L76" s="3"/>
      <c r="M76" s="3"/>
      <c r="N76" s="3"/>
      <c r="Q76" s="9"/>
      <c r="R76" s="9"/>
    </row>
    <row r="77" spans="1:18" x14ac:dyDescent="0.25">
      <c r="A77" s="52" t="s">
        <v>150</v>
      </c>
      <c r="B77" s="31" t="s">
        <v>44</v>
      </c>
      <c r="C77" s="2">
        <v>2.25</v>
      </c>
      <c r="D77" s="2">
        <f t="shared" si="12"/>
        <v>0</v>
      </c>
      <c r="E77" s="2"/>
      <c r="F77" s="2"/>
      <c r="G77" s="2"/>
      <c r="H77" s="2"/>
      <c r="I77" s="2"/>
      <c r="J77" s="2"/>
      <c r="K77" s="2"/>
      <c r="L77" s="2"/>
      <c r="M77" s="2"/>
      <c r="N77" s="2"/>
      <c r="Q77" s="9"/>
      <c r="R77" s="9"/>
    </row>
    <row r="78" spans="1:18" x14ac:dyDescent="0.25">
      <c r="A78" s="36"/>
      <c r="B78" s="31" t="s">
        <v>45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 t="s">
        <v>62</v>
      </c>
      <c r="B79" s="31" t="s">
        <v>42</v>
      </c>
      <c r="C79" s="2">
        <v>2</v>
      </c>
      <c r="D79" s="2">
        <f t="shared" ref="D79:D81" si="13">SUM(F79:N79)</f>
        <v>2.25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2"/>
      <c r="M79" s="2"/>
      <c r="N79" s="2"/>
      <c r="Q79" s="9"/>
      <c r="R79" s="9"/>
    </row>
    <row r="80" spans="1:18" x14ac:dyDescent="0.25">
      <c r="A80" s="52" t="s">
        <v>75</v>
      </c>
      <c r="B80" s="31" t="s">
        <v>43</v>
      </c>
      <c r="C80" s="2"/>
      <c r="D80" s="3">
        <f t="shared" si="13"/>
        <v>1.5</v>
      </c>
      <c r="E80" s="2"/>
      <c r="F80" s="2"/>
      <c r="G80" s="2"/>
      <c r="H80" s="3">
        <v>0.5</v>
      </c>
      <c r="I80" s="3">
        <v>1</v>
      </c>
      <c r="J80" s="3"/>
      <c r="K80" s="3"/>
      <c r="L80" s="3"/>
      <c r="M80" s="3"/>
      <c r="N80" s="3"/>
      <c r="Q80" s="9"/>
      <c r="R80" s="9"/>
    </row>
    <row r="81" spans="1:18" x14ac:dyDescent="0.25">
      <c r="A81" s="36"/>
      <c r="B81" s="31" t="s">
        <v>44</v>
      </c>
      <c r="C81" s="2">
        <v>3</v>
      </c>
      <c r="D81" s="2">
        <f t="shared" si="13"/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Q81" s="9"/>
      <c r="R81" s="9"/>
    </row>
    <row r="82" spans="1:18" x14ac:dyDescent="0.25">
      <c r="A82" s="36"/>
      <c r="B82" s="31" t="s">
        <v>45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 t="s">
        <v>63</v>
      </c>
      <c r="B83" s="31" t="s">
        <v>42</v>
      </c>
      <c r="C83" s="2">
        <v>7.5</v>
      </c>
      <c r="D83" s="2">
        <f t="shared" ref="D83:D85" si="14">SUM(F83:N83)</f>
        <v>7.5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2"/>
      <c r="M83" s="2"/>
      <c r="N83" s="2"/>
      <c r="Q83" s="9"/>
      <c r="R83" s="9"/>
    </row>
    <row r="84" spans="1:18" x14ac:dyDescent="0.25">
      <c r="A84" s="52" t="s">
        <v>76</v>
      </c>
      <c r="B84" s="31" t="s">
        <v>43</v>
      </c>
      <c r="C84" s="2"/>
      <c r="D84" s="3">
        <f t="shared" si="14"/>
        <v>3.5</v>
      </c>
      <c r="E84" s="2"/>
      <c r="F84" s="2"/>
      <c r="G84" s="2"/>
      <c r="H84" s="3">
        <v>1.5</v>
      </c>
      <c r="I84" s="3">
        <v>2</v>
      </c>
      <c r="J84" s="3"/>
      <c r="K84" s="3"/>
      <c r="L84" s="3"/>
      <c r="M84" s="3"/>
      <c r="N84" s="3"/>
      <c r="Q84" s="9"/>
      <c r="R84" s="9"/>
    </row>
    <row r="85" spans="1:18" x14ac:dyDescent="0.25">
      <c r="A85" s="52" t="s">
        <v>77</v>
      </c>
      <c r="B85" s="31" t="s">
        <v>44</v>
      </c>
      <c r="C85" s="2">
        <v>6</v>
      </c>
      <c r="D85" s="2">
        <f t="shared" si="1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Q85" s="9"/>
      <c r="R85" s="9"/>
    </row>
    <row r="86" spans="1:18" x14ac:dyDescent="0.25">
      <c r="A86" s="36"/>
      <c r="B86" s="31" t="s">
        <v>45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 t="s">
        <v>64</v>
      </c>
      <c r="B87" s="31" t="s">
        <v>42</v>
      </c>
      <c r="C87" s="2">
        <v>11.5</v>
      </c>
      <c r="D87" s="2">
        <f t="shared" ref="D87:D89" si="15">SUM(F87:N87)</f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2">
        <v>2</v>
      </c>
      <c r="M87" s="2">
        <v>1.5</v>
      </c>
      <c r="N87" s="2">
        <v>1.5</v>
      </c>
      <c r="Q87" s="9"/>
      <c r="R87" s="9"/>
    </row>
    <row r="88" spans="1:18" x14ac:dyDescent="0.25">
      <c r="A88" s="52" t="s">
        <v>78</v>
      </c>
      <c r="B88" s="31" t="s">
        <v>43</v>
      </c>
      <c r="C88" s="2"/>
      <c r="D88" s="3">
        <f t="shared" si="15"/>
        <v>2.5</v>
      </c>
      <c r="E88" s="2"/>
      <c r="F88" s="2"/>
      <c r="G88" s="2"/>
      <c r="H88" s="3">
        <v>0.5</v>
      </c>
      <c r="I88" s="3">
        <v>2</v>
      </c>
      <c r="J88" s="3"/>
      <c r="K88" s="3"/>
      <c r="L88" s="3"/>
      <c r="M88" s="3"/>
      <c r="N88" s="3"/>
      <c r="Q88" s="9"/>
      <c r="R88" s="9"/>
    </row>
    <row r="89" spans="1:18" x14ac:dyDescent="0.25">
      <c r="A89" s="52" t="s">
        <v>79</v>
      </c>
      <c r="B89" s="31" t="s">
        <v>44</v>
      </c>
      <c r="C89" s="2">
        <v>0</v>
      </c>
      <c r="D89" s="2">
        <f t="shared" si="15"/>
        <v>0</v>
      </c>
      <c r="E89" s="2"/>
      <c r="F89" s="2"/>
      <c r="G89" s="2"/>
      <c r="H89" s="2"/>
      <c r="I89" s="2"/>
      <c r="J89" s="2"/>
      <c r="K89" s="2"/>
      <c r="L89" s="2"/>
      <c r="M89" s="2"/>
      <c r="N89" s="2"/>
      <c r="Q89" s="9"/>
      <c r="R89" s="9"/>
    </row>
    <row r="90" spans="1:18" x14ac:dyDescent="0.25">
      <c r="A90" s="36"/>
      <c r="B90" s="31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 t="s">
        <v>65</v>
      </c>
      <c r="B91" s="31" t="s">
        <v>42</v>
      </c>
      <c r="C91" s="2">
        <v>4</v>
      </c>
      <c r="D91" s="2">
        <f t="shared" ref="D91:D93" si="16">SUM(F91:N91)</f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2"/>
      <c r="M91" s="2"/>
      <c r="N91" s="2"/>
      <c r="Q91" s="9"/>
      <c r="R91" s="9"/>
    </row>
    <row r="92" spans="1:18" x14ac:dyDescent="0.25">
      <c r="A92" s="52" t="s">
        <v>80</v>
      </c>
      <c r="B92" s="31" t="s">
        <v>43</v>
      </c>
      <c r="C92" s="2"/>
      <c r="D92" s="3">
        <f t="shared" si="16"/>
        <v>2</v>
      </c>
      <c r="E92" s="2"/>
      <c r="F92" s="2"/>
      <c r="G92" s="2"/>
      <c r="H92" s="3">
        <v>0.5</v>
      </c>
      <c r="I92" s="3">
        <v>1.5</v>
      </c>
      <c r="J92" s="3"/>
      <c r="K92" s="3"/>
      <c r="L92" s="3"/>
      <c r="M92" s="3"/>
      <c r="N92" s="3"/>
      <c r="Q92" s="9"/>
      <c r="R92" s="9"/>
    </row>
    <row r="93" spans="1:18" x14ac:dyDescent="0.25">
      <c r="A93" s="52" t="s">
        <v>81</v>
      </c>
      <c r="B93" s="31" t="s">
        <v>44</v>
      </c>
      <c r="C93" s="2">
        <v>4</v>
      </c>
      <c r="D93" s="2">
        <f t="shared" si="16"/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Q93" s="9"/>
      <c r="R93" s="9"/>
    </row>
    <row r="94" spans="1:18" x14ac:dyDescent="0.25">
      <c r="A94" s="36"/>
      <c r="B94" s="31" t="s">
        <v>45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s="54" customFormat="1" x14ac:dyDescent="0.25">
      <c r="A95" s="36" t="s">
        <v>151</v>
      </c>
      <c r="B95" s="57"/>
      <c r="C95" s="55"/>
      <c r="D95" s="55"/>
      <c r="E95" s="55"/>
      <c r="F95" s="55">
        <f>F21</f>
        <v>9</v>
      </c>
      <c r="G95" s="55">
        <f t="shared" ref="G95:N95" si="17">G21</f>
        <v>9</v>
      </c>
      <c r="H95" s="55">
        <f t="shared" si="17"/>
        <v>16</v>
      </c>
      <c r="I95" s="55">
        <f t="shared" si="17"/>
        <v>14</v>
      </c>
      <c r="J95" s="55">
        <f t="shared" si="17"/>
        <v>18</v>
      </c>
      <c r="K95" s="55">
        <f t="shared" si="17"/>
        <v>20</v>
      </c>
      <c r="L95" s="55">
        <f t="shared" si="17"/>
        <v>20</v>
      </c>
      <c r="M95" s="55">
        <f t="shared" si="17"/>
        <v>22</v>
      </c>
      <c r="N95" s="55">
        <f t="shared" si="17"/>
        <v>22</v>
      </c>
    </row>
    <row r="96" spans="1:18" s="54" customFormat="1" x14ac:dyDescent="0.25">
      <c r="A96" s="36" t="s">
        <v>87</v>
      </c>
      <c r="B96" s="57"/>
      <c r="C96" s="55"/>
      <c r="D96" s="55"/>
      <c r="E96" s="55"/>
      <c r="F96" s="55">
        <f>F31+F35+F39+F43+F47+F51+F55+F59+F63+F67+F71+F75+F79+F83+F87+F91</f>
        <v>4</v>
      </c>
      <c r="G96" s="55">
        <f t="shared" ref="G96:N96" si="18">G31+G35+G39+G43+G47+G51+G55+G59+G63+G67+G71+G75+G79+G83+G87+G91</f>
        <v>5.25</v>
      </c>
      <c r="H96" s="55">
        <f t="shared" si="18"/>
        <v>10.75</v>
      </c>
      <c r="I96" s="55">
        <f t="shared" si="18"/>
        <v>17</v>
      </c>
      <c r="J96" s="55">
        <f t="shared" si="18"/>
        <v>16.75</v>
      </c>
      <c r="K96" s="55">
        <f t="shared" si="18"/>
        <v>17</v>
      </c>
      <c r="L96" s="55">
        <f t="shared" si="18"/>
        <v>2</v>
      </c>
      <c r="M96" s="55">
        <f t="shared" si="18"/>
        <v>1.5</v>
      </c>
      <c r="N96" s="55">
        <f t="shared" si="18"/>
        <v>1.5</v>
      </c>
    </row>
    <row r="97" spans="1:18" s="54" customFormat="1" x14ac:dyDescent="0.25">
      <c r="A97" s="36"/>
      <c r="B97" s="57"/>
      <c r="C97" s="55" t="s">
        <v>24</v>
      </c>
      <c r="D97" s="55" t="s">
        <v>48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8" s="54" customFormat="1" x14ac:dyDescent="0.25">
      <c r="A98" s="36" t="s">
        <v>40</v>
      </c>
      <c r="B98" s="57"/>
      <c r="C98" s="55">
        <f>C31+C35+C39+C43+C47+C51+C55+C59+C63+C67+C71+C75+C79+C83+C87+C91</f>
        <v>75</v>
      </c>
      <c r="D98" s="6">
        <f t="shared" ref="D98:D100" si="19">SUM(F98:N98)</f>
        <v>36.25</v>
      </c>
      <c r="E98" s="55"/>
      <c r="F98" s="55">
        <f>F32+F36+F40+F44+F48+F52+F56+F60+F64+F68+F72+F76+F80+F84+F88+F92</f>
        <v>4</v>
      </c>
      <c r="G98" s="6">
        <f t="shared" ref="G98:N99" si="20">G32+G36+G40+G44+G48+G52+G56+G60+G64+G68+G72+G76+G80+G84+G88+G92</f>
        <v>5.25</v>
      </c>
      <c r="H98" s="6">
        <f t="shared" si="20"/>
        <v>10.75</v>
      </c>
      <c r="I98" s="6">
        <f t="shared" si="20"/>
        <v>16.25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s="54" customFormat="1" x14ac:dyDescent="0.25">
      <c r="A99" s="36" t="s">
        <v>41</v>
      </c>
      <c r="B99" s="57"/>
      <c r="C99" s="55">
        <f>C33+C37+C41+C45+C49+C53+C57+C61+C65+C69+C73+C77+C81+C85+C89+C93</f>
        <v>56</v>
      </c>
      <c r="D99" s="6">
        <f t="shared" si="19"/>
        <v>0</v>
      </c>
      <c r="E99" s="55"/>
      <c r="F99" s="55">
        <f>F33+F37+F41+F45+F49+F53+F57+F61+F65+F69+F73+F77+F81+F85+F89+F93</f>
        <v>0</v>
      </c>
      <c r="G99" s="6">
        <f t="shared" si="20"/>
        <v>0</v>
      </c>
      <c r="H99" s="6">
        <f t="shared" si="20"/>
        <v>0</v>
      </c>
      <c r="I99" s="6">
        <f t="shared" si="20"/>
        <v>0</v>
      </c>
      <c r="J99" s="6">
        <f t="shared" si="20"/>
        <v>0</v>
      </c>
      <c r="K99" s="6">
        <f t="shared" si="20"/>
        <v>0</v>
      </c>
      <c r="L99" s="6">
        <f t="shared" si="20"/>
        <v>0</v>
      </c>
      <c r="M99" s="6">
        <f t="shared" si="20"/>
        <v>0</v>
      </c>
      <c r="N99" s="6">
        <f t="shared" si="20"/>
        <v>0</v>
      </c>
    </row>
    <row r="100" spans="1:18" s="54" customFormat="1" x14ac:dyDescent="0.25">
      <c r="A100" s="36" t="s">
        <v>37</v>
      </c>
      <c r="B100" s="57"/>
      <c r="C100" s="55">
        <f>C98+C99</f>
        <v>131</v>
      </c>
      <c r="D100" s="6">
        <f t="shared" si="19"/>
        <v>36.25</v>
      </c>
      <c r="E100" s="55" t="s">
        <v>21</v>
      </c>
      <c r="F100" s="55">
        <f>F98+F99</f>
        <v>4</v>
      </c>
      <c r="G100" s="6">
        <f>G98+G99</f>
        <v>5.25</v>
      </c>
      <c r="H100" s="6">
        <f t="shared" ref="H100:N100" si="21">H98+H99</f>
        <v>10.75</v>
      </c>
      <c r="I100" s="6">
        <f t="shared" si="21"/>
        <v>16.25</v>
      </c>
      <c r="J100" s="6">
        <f t="shared" si="21"/>
        <v>0</v>
      </c>
      <c r="K100" s="6">
        <f t="shared" si="21"/>
        <v>0</v>
      </c>
      <c r="L100" s="6">
        <f t="shared" si="21"/>
        <v>0</v>
      </c>
      <c r="M100" s="6">
        <f t="shared" si="21"/>
        <v>0</v>
      </c>
      <c r="N100" s="6">
        <f t="shared" si="21"/>
        <v>0</v>
      </c>
    </row>
    <row r="101" spans="1:18" x14ac:dyDescent="0.25">
      <c r="A101" s="63"/>
      <c r="B101" s="63"/>
      <c r="C101" s="63"/>
      <c r="D101" s="6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113" t="s">
        <v>152</v>
      </c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113"/>
      <c r="B103" s="114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115" t="s">
        <v>153</v>
      </c>
      <c r="B104" s="116" t="s">
        <v>154</v>
      </c>
      <c r="C104" s="117"/>
      <c r="D104" s="118"/>
      <c r="E104" s="119"/>
      <c r="F104" s="119"/>
      <c r="G104" s="120"/>
      <c r="H104" s="119"/>
      <c r="I104" s="119"/>
      <c r="J104" s="121">
        <v>0.5</v>
      </c>
      <c r="K104" s="121">
        <v>0.5</v>
      </c>
      <c r="L104" s="121"/>
      <c r="M104" s="121"/>
      <c r="N104" s="121"/>
      <c r="Q104" s="9"/>
      <c r="R104" s="9"/>
    </row>
    <row r="105" spans="1:18" x14ac:dyDescent="0.25">
      <c r="A105" s="115" t="s">
        <v>155</v>
      </c>
      <c r="B105" s="116" t="s">
        <v>156</v>
      </c>
      <c r="C105" s="117"/>
      <c r="D105" s="118"/>
      <c r="E105" s="119"/>
      <c r="F105" s="119"/>
      <c r="G105" s="120"/>
      <c r="H105" s="119"/>
      <c r="I105" s="119"/>
      <c r="J105" s="121">
        <v>0.5</v>
      </c>
      <c r="K105" s="121">
        <v>0.5</v>
      </c>
      <c r="L105" s="121"/>
      <c r="M105" s="121"/>
      <c r="N105" s="121"/>
      <c r="Q105" s="9"/>
      <c r="R105" s="9"/>
    </row>
    <row r="106" spans="1:18" x14ac:dyDescent="0.25">
      <c r="A106" s="115" t="s">
        <v>157</v>
      </c>
      <c r="B106" s="116" t="s">
        <v>158</v>
      </c>
      <c r="C106" s="117"/>
      <c r="D106" s="118"/>
      <c r="E106" s="119"/>
      <c r="F106" s="119"/>
      <c r="G106" s="120"/>
      <c r="H106" s="119"/>
      <c r="I106" s="119"/>
      <c r="J106" s="121">
        <v>0.5</v>
      </c>
      <c r="K106" s="121">
        <v>0.5</v>
      </c>
      <c r="L106" s="121"/>
      <c r="M106" s="121"/>
      <c r="N106" s="121"/>
      <c r="Q106" s="9"/>
      <c r="R106" s="9"/>
    </row>
    <row r="107" spans="1:18" x14ac:dyDescent="0.25">
      <c r="A107" s="115" t="s">
        <v>159</v>
      </c>
      <c r="B107" s="116" t="s">
        <v>160</v>
      </c>
      <c r="C107" s="117"/>
      <c r="D107" s="122"/>
      <c r="E107" s="119"/>
      <c r="F107" s="119"/>
      <c r="G107" s="120"/>
      <c r="H107" s="119"/>
      <c r="I107" s="119"/>
      <c r="J107" s="121"/>
      <c r="K107" s="121"/>
      <c r="L107" s="121"/>
      <c r="M107" s="121"/>
      <c r="N107" s="121">
        <v>0.5</v>
      </c>
      <c r="Q107" s="9"/>
      <c r="R107" s="9"/>
    </row>
    <row r="108" spans="1:18" x14ac:dyDescent="0.25">
      <c r="A108" s="115" t="s">
        <v>161</v>
      </c>
      <c r="B108" s="116" t="s">
        <v>162</v>
      </c>
      <c r="C108" s="117"/>
      <c r="D108" s="118"/>
      <c r="E108" s="119"/>
      <c r="F108" s="119"/>
      <c r="G108" s="120"/>
      <c r="H108" s="119"/>
      <c r="I108" s="119"/>
      <c r="J108" s="121"/>
      <c r="K108" s="121"/>
      <c r="L108" s="121"/>
      <c r="M108" s="121">
        <v>0.5</v>
      </c>
      <c r="N108" s="121"/>
      <c r="Q108" s="9"/>
      <c r="R108" s="9"/>
    </row>
    <row r="109" spans="1:18" x14ac:dyDescent="0.25">
      <c r="A109" s="115" t="s">
        <v>163</v>
      </c>
      <c r="B109" s="116" t="s">
        <v>162</v>
      </c>
      <c r="C109" s="117"/>
      <c r="D109" s="118"/>
      <c r="E109" s="119"/>
      <c r="F109" s="119"/>
      <c r="G109" s="120"/>
      <c r="H109" s="119"/>
      <c r="I109" s="119"/>
      <c r="J109" s="121"/>
      <c r="K109" s="121"/>
      <c r="L109" s="121"/>
      <c r="M109" s="121">
        <v>0.5</v>
      </c>
      <c r="N109" s="121"/>
      <c r="Q109" s="9"/>
      <c r="R109" s="9"/>
    </row>
    <row r="110" spans="1:18" x14ac:dyDescent="0.25">
      <c r="A110" s="115" t="s">
        <v>164</v>
      </c>
      <c r="B110" s="116" t="s">
        <v>165</v>
      </c>
      <c r="C110" s="117"/>
      <c r="D110" s="118"/>
      <c r="E110" s="119"/>
      <c r="F110" s="119"/>
      <c r="G110" s="120"/>
      <c r="H110" s="119"/>
      <c r="I110" s="119"/>
      <c r="J110" s="121"/>
      <c r="K110" s="121"/>
      <c r="L110" s="121">
        <v>0.5</v>
      </c>
      <c r="M110" s="121"/>
      <c r="N110" s="121"/>
      <c r="Q110" s="9"/>
      <c r="R110" s="9"/>
    </row>
    <row r="111" spans="1:18" x14ac:dyDescent="0.25">
      <c r="A111" s="115" t="s">
        <v>166</v>
      </c>
      <c r="B111" s="116" t="s">
        <v>167</v>
      </c>
      <c r="C111" s="117"/>
      <c r="D111" s="118"/>
      <c r="E111" s="119"/>
      <c r="F111" s="119"/>
      <c r="G111" s="120"/>
      <c r="H111" s="119"/>
      <c r="I111" s="119"/>
      <c r="J111" s="121"/>
      <c r="K111" s="121"/>
      <c r="L111" s="121">
        <v>0.5</v>
      </c>
      <c r="M111" s="121"/>
      <c r="N111" s="121"/>
      <c r="Q111" s="9"/>
      <c r="R111" s="9"/>
    </row>
    <row r="112" spans="1:18" x14ac:dyDescent="0.25">
      <c r="A112" s="115" t="s">
        <v>168</v>
      </c>
      <c r="B112" s="116" t="s">
        <v>169</v>
      </c>
      <c r="C112" s="117"/>
      <c r="D112" s="118"/>
      <c r="E112" s="119"/>
      <c r="F112" s="119"/>
      <c r="G112" s="120"/>
      <c r="H112" s="119"/>
      <c r="I112" s="119"/>
      <c r="J112" s="121"/>
      <c r="K112" s="121"/>
      <c r="L112" s="121">
        <v>0.5</v>
      </c>
      <c r="M112" s="121"/>
      <c r="N112" s="121"/>
      <c r="Q112" s="9"/>
      <c r="R112" s="9"/>
    </row>
    <row r="113" spans="1:18" x14ac:dyDescent="0.25">
      <c r="A113" s="115" t="s">
        <v>170</v>
      </c>
      <c r="B113" s="116" t="s">
        <v>169</v>
      </c>
      <c r="C113" s="117"/>
      <c r="D113" s="118"/>
      <c r="E113" s="119"/>
      <c r="F113" s="119"/>
      <c r="G113" s="120"/>
      <c r="H113" s="119"/>
      <c r="I113" s="119"/>
      <c r="J113" s="121"/>
      <c r="K113" s="121"/>
      <c r="L113" s="121"/>
      <c r="M113" s="121">
        <v>0.5</v>
      </c>
      <c r="N113" s="121"/>
      <c r="Q113" s="9"/>
      <c r="R113" s="9"/>
    </row>
    <row r="114" spans="1:18" x14ac:dyDescent="0.25">
      <c r="A114" s="115" t="s">
        <v>171</v>
      </c>
      <c r="B114" s="116" t="s">
        <v>172</v>
      </c>
      <c r="C114" s="117"/>
      <c r="D114" s="118"/>
      <c r="E114" s="119"/>
      <c r="F114" s="119"/>
      <c r="G114" s="120"/>
      <c r="H114" s="119"/>
      <c r="I114" s="119"/>
      <c r="J114" s="121"/>
      <c r="K114" s="121"/>
      <c r="L114" s="121">
        <v>0.5</v>
      </c>
      <c r="M114" s="121"/>
      <c r="N114" s="121"/>
      <c r="Q114" s="9"/>
      <c r="R114" s="9"/>
    </row>
    <row r="115" spans="1:18" x14ac:dyDescent="0.25">
      <c r="A115" s="115" t="s">
        <v>173</v>
      </c>
      <c r="B115" s="116" t="s">
        <v>174</v>
      </c>
      <c r="C115" s="117"/>
      <c r="D115" s="118"/>
      <c r="E115" s="119"/>
      <c r="F115" s="119"/>
      <c r="G115" s="120"/>
      <c r="H115" s="119"/>
      <c r="I115" s="119"/>
      <c r="J115" s="121"/>
      <c r="K115" s="121"/>
      <c r="L115" s="121"/>
      <c r="M115" s="121">
        <v>0.5</v>
      </c>
      <c r="N115" s="121">
        <v>0.25</v>
      </c>
      <c r="Q115" s="9"/>
      <c r="R115" s="9"/>
    </row>
    <row r="116" spans="1:18" x14ac:dyDescent="0.25">
      <c r="A116" s="115" t="s">
        <v>175</v>
      </c>
      <c r="B116" s="116" t="s">
        <v>176</v>
      </c>
      <c r="C116" s="117"/>
      <c r="D116" s="118"/>
      <c r="E116" s="119"/>
      <c r="F116" s="119"/>
      <c r="G116" s="120"/>
      <c r="H116" s="119"/>
      <c r="I116" s="119"/>
      <c r="J116" s="121"/>
      <c r="K116" s="121"/>
      <c r="L116" s="121"/>
      <c r="M116" s="121">
        <v>0.5</v>
      </c>
      <c r="N116" s="121">
        <v>0.5</v>
      </c>
      <c r="Q116" s="9"/>
      <c r="R116" s="9"/>
    </row>
    <row r="117" spans="1:18" x14ac:dyDescent="0.25">
      <c r="A117" s="115" t="s">
        <v>177</v>
      </c>
      <c r="B117" s="116" t="s">
        <v>178</v>
      </c>
      <c r="C117" s="117"/>
      <c r="D117" s="118"/>
      <c r="E117" s="119"/>
      <c r="F117" s="119"/>
      <c r="G117" s="120"/>
      <c r="H117" s="119"/>
      <c r="I117" s="119"/>
      <c r="J117" s="121">
        <v>0.5</v>
      </c>
      <c r="K117" s="121">
        <v>0.5</v>
      </c>
      <c r="L117" s="121"/>
      <c r="M117" s="121" t="s">
        <v>21</v>
      </c>
      <c r="N117" s="121" t="s">
        <v>21</v>
      </c>
      <c r="Q117" s="9"/>
      <c r="R117" s="9"/>
    </row>
    <row r="118" spans="1:18" x14ac:dyDescent="0.25">
      <c r="A118" s="123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50"/>
      <c r="B122" s="33"/>
      <c r="C122" s="33"/>
      <c r="D122" s="33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56"/>
      <c r="G129" s="64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56"/>
      <c r="G130" s="64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56"/>
      <c r="G131" s="64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63"/>
      <c r="B132" s="63"/>
      <c r="C132" s="63"/>
      <c r="D132" s="63"/>
      <c r="E132" s="56"/>
      <c r="F132" s="56"/>
      <c r="G132" s="65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28"/>
      <c r="B138" s="32"/>
      <c r="C138" s="32"/>
      <c r="D138" s="32"/>
      <c r="E138" s="56"/>
      <c r="F138" s="62"/>
      <c r="G138" s="66"/>
      <c r="H138" s="56"/>
      <c r="I138" s="56"/>
      <c r="J138" s="56"/>
      <c r="K138" s="56"/>
      <c r="L138" s="56"/>
      <c r="M138" s="56"/>
      <c r="N138" s="56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10"/>
      <c r="B141" s="10"/>
      <c r="C141" s="10"/>
      <c r="D141" s="10"/>
      <c r="Q141" s="9"/>
      <c r="R141" s="9"/>
    </row>
    <row r="142" spans="1:18" x14ac:dyDescent="0.25">
      <c r="A142" s="10"/>
      <c r="B142" s="10"/>
      <c r="C142" s="10"/>
      <c r="D142" s="10"/>
      <c r="Q142" s="9"/>
      <c r="R142" s="9"/>
    </row>
    <row r="143" spans="1:18" x14ac:dyDescent="0.25">
      <c r="A143" s="10"/>
      <c r="B143" s="10"/>
      <c r="C143" s="10"/>
      <c r="D143" s="10"/>
    </row>
    <row r="144" spans="1:18" x14ac:dyDescent="0.25">
      <c r="A144" s="10"/>
      <c r="B144" s="10"/>
      <c r="C144" s="10"/>
      <c r="D144" s="10"/>
    </row>
    <row r="145" spans="1:4" x14ac:dyDescent="0.25">
      <c r="A145" s="21"/>
      <c r="B145" s="21"/>
      <c r="C145" s="21"/>
      <c r="D145" s="21"/>
    </row>
    <row r="146" spans="1:4" x14ac:dyDescent="0.25">
      <c r="A146" s="21"/>
      <c r="B146" s="21"/>
      <c r="C146" s="21"/>
      <c r="D146" s="2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opLeftCell="A25" workbookViewId="0">
      <selection activeCell="O24" sqref="O24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108" t="s">
        <v>1</v>
      </c>
      <c r="F3" s="108" t="s">
        <v>2</v>
      </c>
      <c r="G3" s="108" t="s">
        <v>3</v>
      </c>
      <c r="H3" s="43" t="s">
        <v>38</v>
      </c>
      <c r="I3" s="108" t="s">
        <v>4</v>
      </c>
      <c r="J3" s="108" t="s">
        <v>5</v>
      </c>
      <c r="K3" s="108" t="s">
        <v>6</v>
      </c>
      <c r="L3" s="108" t="s">
        <v>7</v>
      </c>
      <c r="M3" s="108" t="s">
        <v>8</v>
      </c>
      <c r="N3" s="108" t="s">
        <v>9</v>
      </c>
      <c r="Q3" s="9"/>
      <c r="R3" s="9"/>
    </row>
    <row r="4" spans="1:18" x14ac:dyDescent="0.25">
      <c r="B4" s="27"/>
      <c r="C4" s="27"/>
      <c r="D4" s="4" t="s">
        <v>23</v>
      </c>
      <c r="E4" s="108" t="s">
        <v>10</v>
      </c>
      <c r="F4" s="108" t="s">
        <v>11</v>
      </c>
      <c r="G4" s="108" t="s">
        <v>12</v>
      </c>
      <c r="H4" s="43" t="s">
        <v>39</v>
      </c>
      <c r="I4" s="108" t="s">
        <v>13</v>
      </c>
      <c r="J4" s="108" t="s">
        <v>14</v>
      </c>
      <c r="K4" s="108" t="s">
        <v>15</v>
      </c>
      <c r="L4" s="108" t="s">
        <v>16</v>
      </c>
      <c r="M4" s="108" t="s">
        <v>17</v>
      </c>
      <c r="N4" s="108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/>
      <c r="L14" s="6"/>
      <c r="M14" s="6"/>
      <c r="N14" s="6"/>
      <c r="Q14" s="9"/>
      <c r="R14" s="9"/>
    </row>
    <row r="15" spans="1:18" x14ac:dyDescent="0.25">
      <c r="A15" s="7" t="s">
        <v>148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/>
      <c r="L17" s="6"/>
      <c r="M17" s="6"/>
      <c r="N17" s="6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20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16</v>
      </c>
      <c r="K19" s="1">
        <f t="shared" si="1"/>
        <v>14</v>
      </c>
      <c r="L19" s="1">
        <f t="shared" si="1"/>
        <v>14</v>
      </c>
      <c r="M19" s="1">
        <f t="shared" si="1"/>
        <v>11</v>
      </c>
      <c r="N19" s="1">
        <f t="shared" si="1"/>
        <v>11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/>
      <c r="L20" s="6"/>
      <c r="M20" s="6"/>
      <c r="N20" s="6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J102+J96</f>
        <v>21.25</v>
      </c>
      <c r="K23" s="6"/>
      <c r="L23" s="6"/>
      <c r="M23" s="6"/>
      <c r="N23" s="6"/>
      <c r="Q23" s="9"/>
      <c r="R23" s="9"/>
    </row>
    <row r="24" spans="1:18" x14ac:dyDescent="0.25">
      <c r="A24" s="109" t="s">
        <v>149</v>
      </c>
      <c r="B24" s="109"/>
      <c r="C24" s="109"/>
      <c r="D24" s="109"/>
      <c r="E24" s="110"/>
      <c r="F24" s="110"/>
      <c r="G24" s="110"/>
      <c r="H24" s="111"/>
      <c r="I24" s="112"/>
      <c r="J24" s="112"/>
      <c r="K24" s="112"/>
      <c r="L24" s="112"/>
      <c r="M24" s="112"/>
      <c r="N24" s="112"/>
      <c r="Q24" s="9"/>
      <c r="R24" s="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">
        <v>0</v>
      </c>
      <c r="J25" s="1">
        <v>2</v>
      </c>
      <c r="K25" s="1">
        <v>2</v>
      </c>
      <c r="L25" s="1">
        <v>2</v>
      </c>
      <c r="M25" s="1">
        <v>3</v>
      </c>
      <c r="N25" s="1">
        <v>3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/>
      <c r="L26" s="6"/>
      <c r="M26" s="6"/>
      <c r="N26" s="6"/>
      <c r="Q26" s="9"/>
      <c r="R26" s="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9"/>
      <c r="R27" s="9"/>
    </row>
    <row r="28" spans="1:18" x14ac:dyDescent="0.25">
      <c r="A28" s="16" t="s">
        <v>24</v>
      </c>
      <c r="B28" s="16"/>
      <c r="C28" s="16"/>
      <c r="D28" s="16"/>
      <c r="E28" s="1">
        <f>E19+E22</f>
        <v>36</v>
      </c>
      <c r="F28" s="1">
        <f t="shared" ref="F28:H29" si="2">F19+F22</f>
        <v>36</v>
      </c>
      <c r="G28" s="1">
        <f t="shared" si="2"/>
        <v>36</v>
      </c>
      <c r="H28" s="37">
        <f t="shared" si="2"/>
        <v>36</v>
      </c>
      <c r="I28" s="1">
        <f>I19+I22+I25</f>
        <v>36</v>
      </c>
      <c r="J28" s="1">
        <f t="shared" ref="J28:N28" si="3">J19+J22+J25</f>
        <v>36</v>
      </c>
      <c r="K28" s="1">
        <f t="shared" si="3"/>
        <v>36</v>
      </c>
      <c r="L28" s="1">
        <f t="shared" si="3"/>
        <v>36</v>
      </c>
      <c r="M28" s="1">
        <f t="shared" si="3"/>
        <v>36</v>
      </c>
      <c r="N28" s="1">
        <f t="shared" si="3"/>
        <v>36</v>
      </c>
      <c r="Q28" s="9"/>
      <c r="R28" s="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/>
      <c r="L29" s="6"/>
      <c r="M29" s="6"/>
      <c r="N29" s="6"/>
      <c r="Q29" s="9"/>
      <c r="R29" s="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9"/>
      <c r="R30" s="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9"/>
      <c r="R31" s="9"/>
    </row>
    <row r="32" spans="1:18" x14ac:dyDescent="0.25">
      <c r="A32" s="36" t="s">
        <v>86</v>
      </c>
      <c r="B32" s="31" t="s">
        <v>42</v>
      </c>
      <c r="C32" s="1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2"/>
      <c r="M32" s="2"/>
      <c r="N32" s="2"/>
      <c r="Q32" s="9"/>
      <c r="R32" s="9"/>
    </row>
    <row r="33" spans="1:18" x14ac:dyDescent="0.25">
      <c r="A33" s="52" t="s">
        <v>46</v>
      </c>
      <c r="B33" s="31" t="s">
        <v>43</v>
      </c>
      <c r="C33" s="1" t="s">
        <v>21</v>
      </c>
      <c r="D33" s="3">
        <f t="shared" ref="D33:D34" si="4">SUM(F33:N33)</f>
        <v>6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/>
      <c r="L33" s="3"/>
      <c r="M33" s="3"/>
      <c r="N33" s="3"/>
      <c r="Q33" s="9"/>
      <c r="R33" s="9"/>
    </row>
    <row r="34" spans="1:18" x14ac:dyDescent="0.25">
      <c r="A34" s="52" t="s">
        <v>50</v>
      </c>
      <c r="B34" s="31" t="s">
        <v>44</v>
      </c>
      <c r="C34" s="1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1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2"/>
      <c r="M36" s="2"/>
      <c r="N36" s="2"/>
      <c r="Q36" s="9"/>
      <c r="R36" s="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5.5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/>
      <c r="L37" s="3"/>
      <c r="M37" s="3"/>
      <c r="N37" s="3"/>
      <c r="Q37" s="9"/>
      <c r="R37" s="9"/>
    </row>
    <row r="38" spans="1:18" x14ac:dyDescent="0.25">
      <c r="A38" s="36"/>
      <c r="B38" s="31" t="s">
        <v>44</v>
      </c>
      <c r="C38" s="2">
        <v>5.5</v>
      </c>
      <c r="D38" s="2">
        <f t="shared" si="5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2"/>
      <c r="M40" s="2"/>
      <c r="N40" s="2"/>
      <c r="Q40" s="9"/>
      <c r="R40" s="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4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/>
      <c r="L41" s="3"/>
      <c r="M41" s="3"/>
      <c r="N41" s="3"/>
      <c r="Q41" s="9"/>
      <c r="R41" s="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35</v>
      </c>
      <c r="B44" s="31" t="s">
        <v>42</v>
      </c>
      <c r="C44" s="1">
        <v>6.5</v>
      </c>
      <c r="D44" s="2">
        <f t="shared" si="5"/>
        <v>6.5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2"/>
      <c r="M44" s="2"/>
      <c r="N44" s="2"/>
      <c r="Q44" s="9"/>
      <c r="R44" s="9"/>
    </row>
    <row r="45" spans="1:18" x14ac:dyDescent="0.25">
      <c r="A45" s="52" t="s">
        <v>54</v>
      </c>
      <c r="B45" s="31" t="s">
        <v>43</v>
      </c>
      <c r="C45" s="1" t="s">
        <v>21</v>
      </c>
      <c r="D45" s="3">
        <f t="shared" si="5"/>
        <v>5.5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/>
      <c r="L45" s="3"/>
      <c r="M45" s="3"/>
      <c r="N45" s="3"/>
      <c r="Q45" s="9"/>
      <c r="R45" s="9"/>
    </row>
    <row r="46" spans="1:18" x14ac:dyDescent="0.25">
      <c r="A46" s="52" t="s">
        <v>55</v>
      </c>
      <c r="B46" s="31" t="s">
        <v>44</v>
      </c>
      <c r="C46" s="1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1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2"/>
      <c r="M48" s="2"/>
      <c r="N48" s="2"/>
      <c r="Q48" s="9"/>
      <c r="R48" s="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/>
      <c r="L49" s="3"/>
      <c r="M49" s="3"/>
      <c r="N49" s="3"/>
      <c r="Q49" s="9"/>
      <c r="R49" s="9"/>
    </row>
    <row r="50" spans="1:18" x14ac:dyDescent="0.25">
      <c r="A50" s="36"/>
      <c r="B50" s="31" t="s">
        <v>44</v>
      </c>
      <c r="C50" s="2">
        <v>3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2"/>
      <c r="M52" s="2"/>
      <c r="N52" s="2"/>
      <c r="Q52" s="9"/>
      <c r="R52" s="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2</v>
      </c>
      <c r="E53" s="2"/>
      <c r="F53" s="2"/>
      <c r="G53" s="2"/>
      <c r="H53" s="3">
        <v>0.5</v>
      </c>
      <c r="I53" s="3">
        <v>0.5</v>
      </c>
      <c r="J53" s="3">
        <v>1</v>
      </c>
      <c r="K53" s="3"/>
      <c r="L53" s="3"/>
      <c r="M53" s="3"/>
      <c r="N53" s="3"/>
      <c r="Q53" s="9"/>
      <c r="R53" s="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2"/>
      <c r="M56" s="2"/>
      <c r="N56" s="2"/>
      <c r="Q56" s="9"/>
      <c r="R56" s="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</v>
      </c>
      <c r="E57" s="2"/>
      <c r="F57" s="2"/>
      <c r="G57" s="2"/>
      <c r="H57" s="3">
        <v>0.5</v>
      </c>
      <c r="I57" s="3">
        <v>0.5</v>
      </c>
      <c r="J57" s="3"/>
      <c r="K57" s="3"/>
      <c r="L57" s="3"/>
      <c r="M57" s="3"/>
      <c r="N57" s="3"/>
      <c r="Q57" s="9"/>
      <c r="R57" s="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5.25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2"/>
      <c r="M60" s="2"/>
      <c r="N60" s="2"/>
      <c r="Q60" s="9"/>
      <c r="R60" s="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3.75</v>
      </c>
      <c r="E61" s="2"/>
      <c r="F61" s="2"/>
      <c r="G61" s="2"/>
      <c r="H61" s="3">
        <v>0.5</v>
      </c>
      <c r="I61" s="3">
        <v>1.5</v>
      </c>
      <c r="J61" s="3">
        <v>1.75</v>
      </c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4.25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3.5</v>
      </c>
      <c r="E65" s="2"/>
      <c r="F65" s="2"/>
      <c r="G65" s="2"/>
      <c r="H65" s="3">
        <v>0.5</v>
      </c>
      <c r="I65" s="3">
        <v>1.5</v>
      </c>
      <c r="J65" s="3">
        <v>1.5</v>
      </c>
      <c r="K65" s="3"/>
      <c r="L65" s="3"/>
      <c r="M65" s="3"/>
      <c r="N65" s="3"/>
      <c r="Q65" s="9"/>
      <c r="R65" s="9"/>
    </row>
    <row r="66" spans="1:18" x14ac:dyDescent="0.25">
      <c r="A66" s="36"/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2"/>
      <c r="M68" s="2"/>
      <c r="N68" s="2"/>
      <c r="Q68" s="9"/>
      <c r="R68" s="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2.5</v>
      </c>
      <c r="E69" s="2"/>
      <c r="F69" s="2"/>
      <c r="G69" s="2"/>
      <c r="H69" s="3">
        <v>0.5</v>
      </c>
      <c r="I69" s="3">
        <v>1</v>
      </c>
      <c r="J69" s="3">
        <v>1</v>
      </c>
      <c r="K69" s="3"/>
      <c r="L69" s="3"/>
      <c r="M69" s="3"/>
      <c r="N69" s="3"/>
      <c r="Q69" s="9"/>
      <c r="R69" s="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Q71" s="9"/>
      <c r="R71" s="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2"/>
      <c r="M76" s="2"/>
      <c r="N76" s="2"/>
      <c r="Q76" s="9"/>
      <c r="R76" s="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1.75</v>
      </c>
      <c r="E77" s="2"/>
      <c r="F77" s="2"/>
      <c r="G77" s="2"/>
      <c r="H77" s="3">
        <v>0.25</v>
      </c>
      <c r="I77" s="3">
        <v>0.5</v>
      </c>
      <c r="J77" s="3">
        <v>1</v>
      </c>
      <c r="K77" s="3"/>
      <c r="L77" s="3"/>
      <c r="M77" s="3"/>
      <c r="N77" s="3"/>
      <c r="Q77" s="9"/>
      <c r="R77" s="9"/>
    </row>
    <row r="78" spans="1:18" x14ac:dyDescent="0.25">
      <c r="A78" s="52" t="s">
        <v>150</v>
      </c>
      <c r="B78" s="31" t="s">
        <v>44</v>
      </c>
      <c r="C78" s="2">
        <v>2.25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2.25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2"/>
      <c r="M80" s="2"/>
      <c r="N80" s="2"/>
      <c r="Q80" s="9"/>
      <c r="R80" s="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</v>
      </c>
      <c r="E81" s="2"/>
      <c r="F81" s="2"/>
      <c r="G81" s="2"/>
      <c r="H81" s="3">
        <v>0.5</v>
      </c>
      <c r="I81" s="3">
        <v>1</v>
      </c>
      <c r="J81" s="3">
        <v>0.5</v>
      </c>
      <c r="K81" s="3"/>
      <c r="L81" s="3"/>
      <c r="M81" s="3"/>
      <c r="N81" s="3"/>
      <c r="Q81" s="9"/>
      <c r="R81" s="9"/>
    </row>
    <row r="82" spans="1:18" x14ac:dyDescent="0.25">
      <c r="A82" s="36"/>
      <c r="B82" s="31" t="s">
        <v>44</v>
      </c>
      <c r="C82" s="2">
        <v>3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7.5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2"/>
      <c r="M84" s="2"/>
      <c r="N84" s="2"/>
      <c r="Q84" s="9"/>
      <c r="R84" s="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5.5</v>
      </c>
      <c r="E85" s="2"/>
      <c r="F85" s="2"/>
      <c r="G85" s="2"/>
      <c r="H85" s="3">
        <v>1.5</v>
      </c>
      <c r="I85" s="3">
        <v>2</v>
      </c>
      <c r="J85" s="3">
        <v>2</v>
      </c>
      <c r="K85" s="3"/>
      <c r="L85" s="3"/>
      <c r="M85" s="3"/>
      <c r="N85" s="3"/>
      <c r="Q85" s="9"/>
      <c r="R85" s="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2">
        <v>2</v>
      </c>
      <c r="M88" s="2">
        <v>1.5</v>
      </c>
      <c r="N88" s="2">
        <v>1.5</v>
      </c>
      <c r="Q88" s="9"/>
      <c r="R88" s="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4.5</v>
      </c>
      <c r="E89" s="2"/>
      <c r="F89" s="2"/>
      <c r="G89" s="2"/>
      <c r="H89" s="3">
        <v>0.5</v>
      </c>
      <c r="I89" s="3">
        <v>2</v>
      </c>
      <c r="J89" s="3">
        <v>2</v>
      </c>
      <c r="K89" s="3"/>
      <c r="L89" s="3"/>
      <c r="M89" s="3"/>
      <c r="N89" s="3"/>
      <c r="Q89" s="9"/>
      <c r="R89" s="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2"/>
      <c r="M92" s="2"/>
      <c r="N92" s="2"/>
      <c r="Q92" s="9"/>
      <c r="R92" s="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3</v>
      </c>
      <c r="E93" s="2"/>
      <c r="F93" s="2"/>
      <c r="G93" s="2"/>
      <c r="H93" s="3">
        <v>0.5</v>
      </c>
      <c r="I93" s="3">
        <v>1.5</v>
      </c>
      <c r="J93" s="3">
        <v>1</v>
      </c>
      <c r="K93" s="3"/>
      <c r="L93" s="3"/>
      <c r="M93" s="3"/>
      <c r="N93" s="3"/>
      <c r="Q93" s="9"/>
      <c r="R93" s="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0</v>
      </c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Q95" s="9"/>
      <c r="R95" s="9"/>
    </row>
    <row r="96" spans="1:18" x14ac:dyDescent="0.25">
      <c r="A96" s="36" t="s">
        <v>179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2"/>
      <c r="L96" s="2"/>
      <c r="M96" s="2"/>
      <c r="N96" s="2"/>
      <c r="Q96" s="9"/>
      <c r="R96" s="9"/>
    </row>
    <row r="97" spans="1:18" x14ac:dyDescent="0.25">
      <c r="A97" s="36" t="s">
        <v>180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2"/>
      <c r="L97" s="2"/>
      <c r="M97" s="2"/>
      <c r="N97" s="2"/>
      <c r="Q97" s="9"/>
      <c r="R97" s="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9"/>
      <c r="R98" s="9"/>
    </row>
    <row r="99" spans="1:18" s="54" customFormat="1" x14ac:dyDescent="0.25">
      <c r="A99" s="36" t="s">
        <v>151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87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2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/>
      <c r="B101" s="57"/>
      <c r="C101" s="55" t="s">
        <v>24</v>
      </c>
      <c r="D101" s="55" t="s">
        <v>48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2" spans="1:18" s="54" customFormat="1" x14ac:dyDescent="0.25">
      <c r="A102" s="36" t="s">
        <v>40</v>
      </c>
      <c r="B102" s="57"/>
      <c r="C102" s="55">
        <f>C32+C36+C40+C44+C48+C52+C56+C60+C64+C68+C72+C76+C80+C84+C88+C92</f>
        <v>75</v>
      </c>
      <c r="D102" s="6">
        <f t="shared" ref="D102:D104" si="19">SUM(F102:N102)</f>
        <v>52.5</v>
      </c>
      <c r="E102" s="55"/>
      <c r="F102" s="55">
        <f t="shared" ref="F102:J103" si="20">F33+F37+F41+F45+F49+F53+F57+F61+F65+F69+F73+F77+F81+F85+F89+F93</f>
        <v>4</v>
      </c>
      <c r="G102" s="6">
        <f t="shared" si="20"/>
        <v>5.25</v>
      </c>
      <c r="H102" s="6">
        <f t="shared" si="20"/>
        <v>10.75</v>
      </c>
      <c r="I102" s="6">
        <f t="shared" si="20"/>
        <v>16.25</v>
      </c>
      <c r="J102" s="6">
        <f t="shared" si="20"/>
        <v>16.25</v>
      </c>
      <c r="K102" s="6">
        <f t="shared" ref="K102:N102" si="21">K33+K37+K41+K45+K49+K53+K57+K61+K65+K69+K73+K77+K81+K85+K89+K93+K96</f>
        <v>0</v>
      </c>
      <c r="L102" s="6">
        <f t="shared" si="21"/>
        <v>0</v>
      </c>
      <c r="M102" s="6">
        <f t="shared" si="21"/>
        <v>0</v>
      </c>
      <c r="N102" s="6">
        <f t="shared" si="21"/>
        <v>0</v>
      </c>
    </row>
    <row r="103" spans="1:18" s="54" customFormat="1" x14ac:dyDescent="0.25">
      <c r="A103" s="36" t="s">
        <v>41</v>
      </c>
      <c r="B103" s="57"/>
      <c r="C103" s="55">
        <f>C34+C38+C42+C46+C50+C54+C58+C62+C66+C70+C74+C78+C82+C86+C90+C94</f>
        <v>56</v>
      </c>
      <c r="D103" s="6">
        <f t="shared" si="19"/>
        <v>0</v>
      </c>
      <c r="E103" s="55"/>
      <c r="F103" s="55">
        <f t="shared" si="20"/>
        <v>0</v>
      </c>
      <c r="G103" s="6">
        <f t="shared" si="20"/>
        <v>0</v>
      </c>
      <c r="H103" s="6">
        <f t="shared" si="20"/>
        <v>0</v>
      </c>
      <c r="I103" s="6">
        <f t="shared" si="20"/>
        <v>0</v>
      </c>
      <c r="J103" s="6">
        <f t="shared" si="20"/>
        <v>0</v>
      </c>
      <c r="K103" s="6">
        <f t="shared" ref="K103:N103" si="22">K34+K38+K42+K46+K50+K54+K58+K62+K66+K70+K74+K78+K82+K86+K90+K94</f>
        <v>0</v>
      </c>
      <c r="L103" s="6">
        <f t="shared" si="22"/>
        <v>0</v>
      </c>
      <c r="M103" s="6">
        <f t="shared" si="22"/>
        <v>0</v>
      </c>
      <c r="N103" s="6">
        <f t="shared" si="22"/>
        <v>0</v>
      </c>
    </row>
    <row r="104" spans="1:18" s="54" customFormat="1" x14ac:dyDescent="0.25">
      <c r="A104" s="36" t="s">
        <v>37</v>
      </c>
      <c r="B104" s="57"/>
      <c r="C104" s="55">
        <f>C102+C103</f>
        <v>131</v>
      </c>
      <c r="D104" s="6">
        <f t="shared" si="19"/>
        <v>52.5</v>
      </c>
      <c r="E104" s="55" t="s">
        <v>21</v>
      </c>
      <c r="F104" s="55">
        <f>F102+F103</f>
        <v>4</v>
      </c>
      <c r="G104" s="6">
        <f>G102+G103</f>
        <v>5.25</v>
      </c>
      <c r="H104" s="6">
        <f t="shared" ref="H104:N104" si="23">H102+H103</f>
        <v>10.75</v>
      </c>
      <c r="I104" s="6">
        <f t="shared" si="23"/>
        <v>16.25</v>
      </c>
      <c r="J104" s="6">
        <f t="shared" si="23"/>
        <v>16.25</v>
      </c>
      <c r="K104" s="6">
        <f t="shared" si="23"/>
        <v>0</v>
      </c>
      <c r="L104" s="6">
        <f t="shared" si="23"/>
        <v>0</v>
      </c>
      <c r="M104" s="6">
        <f t="shared" si="23"/>
        <v>0</v>
      </c>
      <c r="N104" s="6">
        <f t="shared" si="23"/>
        <v>0</v>
      </c>
    </row>
    <row r="105" spans="1:18" x14ac:dyDescent="0.25">
      <c r="A105" s="63"/>
      <c r="B105" s="63"/>
      <c r="C105" s="63"/>
      <c r="D105" s="63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113" t="s">
        <v>152</v>
      </c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113"/>
      <c r="B107" s="114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115" t="s">
        <v>153</v>
      </c>
      <c r="B108" s="116" t="s">
        <v>154</v>
      </c>
      <c r="C108" s="117"/>
      <c r="D108" s="118"/>
      <c r="E108" s="119"/>
      <c r="F108" s="119"/>
      <c r="G108" s="120"/>
      <c r="H108" s="119"/>
      <c r="I108" s="119"/>
      <c r="J108" s="121">
        <v>0.5</v>
      </c>
      <c r="K108" s="121">
        <v>0.25</v>
      </c>
      <c r="L108" s="121"/>
      <c r="M108" s="121"/>
      <c r="N108" s="121"/>
      <c r="Q108" s="9"/>
      <c r="R108" s="9"/>
    </row>
    <row r="109" spans="1:18" x14ac:dyDescent="0.25">
      <c r="A109" s="115" t="s">
        <v>155</v>
      </c>
      <c r="B109" s="116" t="s">
        <v>156</v>
      </c>
      <c r="C109" s="117"/>
      <c r="D109" s="118"/>
      <c r="E109" s="119"/>
      <c r="F109" s="119"/>
      <c r="G109" s="120"/>
      <c r="H109" s="119"/>
      <c r="I109" s="119"/>
      <c r="J109" s="121">
        <v>0.5</v>
      </c>
      <c r="K109" s="121">
        <v>0.25</v>
      </c>
      <c r="L109" s="121"/>
      <c r="M109" s="121"/>
      <c r="N109" s="121"/>
      <c r="Q109" s="9"/>
      <c r="R109" s="9"/>
    </row>
    <row r="110" spans="1:18" x14ac:dyDescent="0.25">
      <c r="A110" s="115" t="s">
        <v>157</v>
      </c>
      <c r="B110" s="116" t="s">
        <v>158</v>
      </c>
      <c r="C110" s="117"/>
      <c r="D110" s="118"/>
      <c r="E110" s="119"/>
      <c r="F110" s="119"/>
      <c r="G110" s="120"/>
      <c r="H110" s="119"/>
      <c r="I110" s="119"/>
      <c r="J110" s="121">
        <v>0.5</v>
      </c>
      <c r="K110" s="121">
        <v>0.25</v>
      </c>
      <c r="L110" s="121"/>
      <c r="M110" s="121"/>
      <c r="N110" s="121"/>
      <c r="Q110" s="9"/>
      <c r="R110" s="9"/>
    </row>
    <row r="111" spans="1:18" x14ac:dyDescent="0.25">
      <c r="A111" s="115" t="s">
        <v>159</v>
      </c>
      <c r="B111" s="116" t="s">
        <v>160</v>
      </c>
      <c r="C111" s="117"/>
      <c r="D111" s="122"/>
      <c r="E111" s="119"/>
      <c r="F111" s="119"/>
      <c r="G111" s="120"/>
      <c r="H111" s="119"/>
      <c r="I111" s="119"/>
      <c r="J111" s="121"/>
      <c r="K111" s="121"/>
      <c r="M111" s="121">
        <v>0.5</v>
      </c>
      <c r="Q111" s="9"/>
      <c r="R111" s="9"/>
    </row>
    <row r="112" spans="1:18" x14ac:dyDescent="0.25">
      <c r="A112" s="115" t="s">
        <v>161</v>
      </c>
      <c r="B112" s="116" t="s">
        <v>162</v>
      </c>
      <c r="C112" s="117"/>
      <c r="D112" s="118"/>
      <c r="E112" s="119"/>
      <c r="F112" s="119"/>
      <c r="G112" s="120"/>
      <c r="H112" s="119"/>
      <c r="I112" s="119"/>
      <c r="J112" s="121"/>
      <c r="K112" s="121"/>
      <c r="L112" s="121"/>
      <c r="M112" s="121">
        <v>0.5</v>
      </c>
      <c r="N112" s="121"/>
      <c r="Q112" s="9"/>
      <c r="R112" s="9"/>
    </row>
    <row r="113" spans="1:18" x14ac:dyDescent="0.25">
      <c r="A113" s="115" t="s">
        <v>163</v>
      </c>
      <c r="B113" s="116" t="s">
        <v>162</v>
      </c>
      <c r="C113" s="117"/>
      <c r="D113" s="118"/>
      <c r="E113" s="119"/>
      <c r="F113" s="119"/>
      <c r="G113" s="120"/>
      <c r="H113" s="119"/>
      <c r="I113" s="119"/>
      <c r="J113" s="121"/>
      <c r="K113" s="121"/>
      <c r="L113" s="121">
        <v>0.5</v>
      </c>
      <c r="N113" s="121"/>
      <c r="Q113" s="9"/>
      <c r="R113" s="9"/>
    </row>
    <row r="114" spans="1:18" x14ac:dyDescent="0.25">
      <c r="A114" s="115" t="s">
        <v>164</v>
      </c>
      <c r="B114" s="116" t="s">
        <v>165</v>
      </c>
      <c r="C114" s="117"/>
      <c r="D114" s="118"/>
      <c r="E114" s="119"/>
      <c r="F114" s="119"/>
      <c r="G114" s="120"/>
      <c r="H114" s="119"/>
      <c r="I114" s="119"/>
      <c r="J114" s="121"/>
      <c r="K114" s="121">
        <v>0.5</v>
      </c>
      <c r="L114" s="121"/>
      <c r="M114" s="121"/>
      <c r="N114" s="121"/>
      <c r="Q114" s="9"/>
      <c r="R114" s="9"/>
    </row>
    <row r="115" spans="1:18" x14ac:dyDescent="0.25">
      <c r="A115" s="115" t="s">
        <v>166</v>
      </c>
      <c r="B115" s="116" t="s">
        <v>167</v>
      </c>
      <c r="C115" s="117"/>
      <c r="D115" s="118"/>
      <c r="E115" s="119"/>
      <c r="F115" s="119"/>
      <c r="G115" s="120"/>
      <c r="H115" s="119"/>
      <c r="I115" s="119"/>
      <c r="J115" s="121"/>
      <c r="K115" s="121"/>
      <c r="L115" s="121">
        <v>0.5</v>
      </c>
      <c r="M115" s="121"/>
      <c r="N115" s="121"/>
      <c r="Q115" s="9"/>
      <c r="R115" s="9"/>
    </row>
    <row r="116" spans="1:18" x14ac:dyDescent="0.25">
      <c r="A116" s="115" t="s">
        <v>168</v>
      </c>
      <c r="B116" s="116" t="s">
        <v>169</v>
      </c>
      <c r="C116" s="117"/>
      <c r="D116" s="118"/>
      <c r="E116" s="119"/>
      <c r="F116" s="119"/>
      <c r="G116" s="120"/>
      <c r="H116" s="119"/>
      <c r="I116" s="119"/>
      <c r="J116" s="121"/>
      <c r="K116" s="121"/>
      <c r="L116" s="121">
        <v>0.5</v>
      </c>
      <c r="M116" s="121"/>
      <c r="N116" s="121"/>
      <c r="Q116" s="9"/>
      <c r="R116" s="9"/>
    </row>
    <row r="117" spans="1:18" x14ac:dyDescent="0.25">
      <c r="A117" s="115" t="s">
        <v>170</v>
      </c>
      <c r="B117" s="116" t="s">
        <v>169</v>
      </c>
      <c r="C117" s="117"/>
      <c r="D117" s="118"/>
      <c r="E117" s="119"/>
      <c r="F117" s="119"/>
      <c r="G117" s="120"/>
      <c r="H117" s="119"/>
      <c r="I117" s="119"/>
      <c r="J117" s="121"/>
      <c r="K117" s="121">
        <v>0.5</v>
      </c>
      <c r="L117" s="121"/>
      <c r="N117" s="121"/>
      <c r="Q117" s="9"/>
      <c r="R117" s="9"/>
    </row>
    <row r="118" spans="1:18" x14ac:dyDescent="0.25">
      <c r="A118" s="115" t="s">
        <v>171</v>
      </c>
      <c r="B118" s="116" t="s">
        <v>172</v>
      </c>
      <c r="C118" s="117"/>
      <c r="D118" s="118"/>
      <c r="E118" s="119"/>
      <c r="F118" s="119"/>
      <c r="G118" s="120"/>
      <c r="H118" s="119"/>
      <c r="I118" s="119"/>
      <c r="J118" s="121"/>
      <c r="K118" s="121">
        <v>0.5</v>
      </c>
      <c r="M118" s="121"/>
      <c r="N118" s="121"/>
      <c r="Q118" s="9"/>
      <c r="R118" s="9"/>
    </row>
    <row r="119" spans="1:18" x14ac:dyDescent="0.25">
      <c r="A119" s="115" t="s">
        <v>173</v>
      </c>
      <c r="B119" s="116" t="s">
        <v>174</v>
      </c>
      <c r="C119" s="117"/>
      <c r="D119" s="118"/>
      <c r="E119" s="119"/>
      <c r="F119" s="119"/>
      <c r="G119" s="120"/>
      <c r="H119" s="119"/>
      <c r="I119" s="119"/>
      <c r="J119" s="121"/>
      <c r="K119" s="121"/>
      <c r="L119" s="121"/>
      <c r="M119" s="121">
        <v>0.5</v>
      </c>
      <c r="N119" s="121">
        <v>0.25</v>
      </c>
      <c r="Q119" s="9"/>
      <c r="R119" s="9"/>
    </row>
    <row r="120" spans="1:18" x14ac:dyDescent="0.25">
      <c r="A120" s="115" t="s">
        <v>175</v>
      </c>
      <c r="B120" s="116" t="s">
        <v>176</v>
      </c>
      <c r="C120" s="117"/>
      <c r="D120" s="118"/>
      <c r="E120" s="119"/>
      <c r="F120" s="119"/>
      <c r="G120" s="120"/>
      <c r="H120" s="119"/>
      <c r="I120" s="119"/>
      <c r="J120" s="121"/>
      <c r="K120" s="121"/>
      <c r="L120" s="121"/>
      <c r="M120" s="121">
        <v>0.5</v>
      </c>
      <c r="N120" s="121">
        <v>0.5</v>
      </c>
      <c r="Q120" s="9"/>
      <c r="R120" s="9"/>
    </row>
    <row r="121" spans="1:18" x14ac:dyDescent="0.25">
      <c r="A121" s="115" t="s">
        <v>177</v>
      </c>
      <c r="B121" s="116" t="s">
        <v>178</v>
      </c>
      <c r="C121" s="117"/>
      <c r="D121" s="118"/>
      <c r="E121" s="119"/>
      <c r="F121" s="119"/>
      <c r="G121" s="120"/>
      <c r="H121" s="119"/>
      <c r="I121" s="119"/>
      <c r="J121" s="121">
        <v>0.5</v>
      </c>
      <c r="K121" s="121">
        <v>0.25</v>
      </c>
      <c r="L121" s="121"/>
      <c r="M121" s="121" t="s">
        <v>21</v>
      </c>
      <c r="N121" s="121" t="s">
        <v>21</v>
      </c>
      <c r="Q121" s="9"/>
      <c r="R121" s="9"/>
    </row>
    <row r="122" spans="1:18" x14ac:dyDescent="0.25">
      <c r="A122" s="123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 t="s">
        <v>181</v>
      </c>
      <c r="B123" s="65" t="s">
        <v>182</v>
      </c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52" t="s">
        <v>86</v>
      </c>
      <c r="B124" s="56">
        <f>SUM(E124:N124)</f>
        <v>1</v>
      </c>
      <c r="C124" s="32"/>
      <c r="D124" s="32"/>
      <c r="E124" s="8"/>
      <c r="F124" s="8"/>
      <c r="G124" s="64"/>
      <c r="H124" s="8"/>
      <c r="I124" s="8"/>
      <c r="J124" s="8">
        <v>1</v>
      </c>
      <c r="K124" s="8"/>
      <c r="L124" s="8"/>
      <c r="M124" s="8"/>
      <c r="N124" s="8"/>
      <c r="Q124" s="9"/>
      <c r="R124" s="9"/>
    </row>
    <row r="125" spans="1:18" x14ac:dyDescent="0.25">
      <c r="A125" s="52" t="s">
        <v>33</v>
      </c>
      <c r="B125" s="56">
        <f t="shared" ref="B125:B138" si="24">SUM(E125:N125)</f>
        <v>0.75</v>
      </c>
      <c r="C125" s="32"/>
      <c r="D125" s="32"/>
      <c r="E125" s="8"/>
      <c r="F125" s="8"/>
      <c r="G125" s="64"/>
      <c r="H125" s="8"/>
      <c r="I125" s="8"/>
      <c r="J125" s="8">
        <v>0.75</v>
      </c>
      <c r="K125" s="8"/>
      <c r="L125" s="8"/>
      <c r="M125" s="8"/>
      <c r="N125" s="8"/>
      <c r="Q125" s="9"/>
      <c r="R125" s="9"/>
    </row>
    <row r="126" spans="1:18" x14ac:dyDescent="0.25">
      <c r="A126" s="52" t="s">
        <v>34</v>
      </c>
      <c r="B126" s="56">
        <f t="shared" si="24"/>
        <v>1.5</v>
      </c>
      <c r="C126" s="33"/>
      <c r="D126" s="33"/>
      <c r="E126" s="8"/>
      <c r="F126" s="8"/>
      <c r="G126" s="8">
        <v>0.75</v>
      </c>
      <c r="H126" s="8"/>
      <c r="I126" s="8"/>
      <c r="J126" s="8">
        <v>0.75</v>
      </c>
      <c r="K126" s="8"/>
      <c r="L126" s="8"/>
      <c r="M126" s="8"/>
      <c r="N126" s="8"/>
      <c r="Q126" s="9"/>
      <c r="R126" s="9"/>
    </row>
    <row r="127" spans="1:18" x14ac:dyDescent="0.25">
      <c r="A127" s="52" t="s">
        <v>35</v>
      </c>
      <c r="B127" s="56">
        <f t="shared" si="24"/>
        <v>0.75</v>
      </c>
      <c r="C127" s="32"/>
      <c r="D127" s="32"/>
      <c r="E127" s="8"/>
      <c r="F127" s="8"/>
      <c r="G127" s="64"/>
      <c r="H127" s="8"/>
      <c r="I127" s="8"/>
      <c r="J127" s="8">
        <v>0.75</v>
      </c>
      <c r="K127" s="8"/>
      <c r="L127" s="8"/>
      <c r="M127" s="8"/>
      <c r="N127" s="8"/>
      <c r="Q127" s="9"/>
      <c r="R127" s="9"/>
    </row>
    <row r="128" spans="1:18" x14ac:dyDescent="0.25">
      <c r="A128" s="52" t="s">
        <v>36</v>
      </c>
      <c r="B128" s="56">
        <f t="shared" si="24"/>
        <v>0</v>
      </c>
      <c r="C128" s="32"/>
      <c r="D128" s="32"/>
      <c r="E128" s="8"/>
      <c r="F128" s="8"/>
      <c r="G128" s="64"/>
      <c r="H128" s="8"/>
      <c r="I128" s="8"/>
      <c r="J128" s="8"/>
      <c r="K128" s="8"/>
      <c r="L128" s="8"/>
      <c r="M128" s="8"/>
      <c r="N128" s="8"/>
      <c r="Q128" s="9"/>
      <c r="R128" s="9"/>
    </row>
    <row r="129" spans="1:18" x14ac:dyDescent="0.25">
      <c r="A129" s="52" t="s">
        <v>56</v>
      </c>
      <c r="B129" s="56">
        <f t="shared" si="24"/>
        <v>0</v>
      </c>
      <c r="C129" s="32"/>
      <c r="D129" s="32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9"/>
      <c r="R129" s="9"/>
    </row>
    <row r="130" spans="1:18" x14ac:dyDescent="0.25">
      <c r="A130" s="52" t="s">
        <v>57</v>
      </c>
      <c r="B130" s="56">
        <f t="shared" si="24"/>
        <v>1</v>
      </c>
      <c r="C130" s="32"/>
      <c r="D130" s="32"/>
      <c r="E130" s="8"/>
      <c r="F130" s="8"/>
      <c r="G130" s="64"/>
      <c r="H130" s="8"/>
      <c r="I130" s="8"/>
      <c r="J130" s="8">
        <v>1</v>
      </c>
      <c r="K130" s="8"/>
      <c r="L130" s="8"/>
      <c r="M130" s="8"/>
      <c r="N130" s="8"/>
      <c r="Q130" s="9"/>
      <c r="R130" s="9"/>
    </row>
    <row r="131" spans="1:18" x14ac:dyDescent="0.25">
      <c r="A131" s="52" t="s">
        <v>84</v>
      </c>
      <c r="B131" s="56">
        <f t="shared" si="24"/>
        <v>0.75</v>
      </c>
      <c r="C131" s="32"/>
      <c r="D131" s="32"/>
      <c r="E131" s="8"/>
      <c r="F131" s="8"/>
      <c r="G131" s="64"/>
      <c r="H131" s="8"/>
      <c r="I131" s="8"/>
      <c r="J131" s="8">
        <v>0.75</v>
      </c>
      <c r="K131" s="8"/>
      <c r="L131" s="8"/>
      <c r="M131" s="8"/>
      <c r="N131" s="8"/>
      <c r="Q131" s="9"/>
      <c r="R131" s="9"/>
    </row>
    <row r="132" spans="1:18" x14ac:dyDescent="0.25">
      <c r="A132" s="52" t="s">
        <v>58</v>
      </c>
      <c r="B132" s="56">
        <f t="shared" si="24"/>
        <v>0.75</v>
      </c>
      <c r="C132" s="32"/>
      <c r="D132" s="32"/>
      <c r="E132" s="8"/>
      <c r="F132" s="8"/>
      <c r="G132" s="64"/>
      <c r="H132" s="8"/>
      <c r="I132" s="8"/>
      <c r="J132" s="8">
        <v>0.75</v>
      </c>
      <c r="K132" s="8"/>
      <c r="L132" s="8"/>
      <c r="M132" s="8"/>
      <c r="N132" s="8"/>
      <c r="Q132" s="9"/>
      <c r="R132" s="9"/>
    </row>
    <row r="133" spans="1:18" x14ac:dyDescent="0.25">
      <c r="A133" s="52" t="s">
        <v>59</v>
      </c>
      <c r="B133" s="56">
        <f t="shared" si="24"/>
        <v>0</v>
      </c>
      <c r="C133" s="32"/>
      <c r="D133" s="32"/>
      <c r="E133" s="8"/>
      <c r="F133" s="8"/>
      <c r="G133" s="64"/>
      <c r="H133" s="8"/>
      <c r="I133" s="8"/>
      <c r="J133" s="8"/>
      <c r="K133" s="8"/>
      <c r="L133" s="8"/>
      <c r="M133" s="8"/>
      <c r="N133" s="8"/>
      <c r="Q133" s="9"/>
      <c r="R133" s="9"/>
    </row>
    <row r="134" spans="1:18" x14ac:dyDescent="0.25">
      <c r="A134" s="52" t="s">
        <v>61</v>
      </c>
      <c r="B134" s="56">
        <f t="shared" si="24"/>
        <v>0</v>
      </c>
      <c r="C134" s="32"/>
      <c r="D134" s="32"/>
      <c r="E134" s="8"/>
      <c r="F134" s="8"/>
      <c r="G134" s="64"/>
      <c r="H134" s="8"/>
      <c r="I134" s="8"/>
      <c r="J134" s="8"/>
      <c r="K134" s="8"/>
      <c r="L134" s="8"/>
      <c r="M134" s="8"/>
      <c r="N134" s="8"/>
      <c r="Q134" s="9"/>
      <c r="R134" s="9"/>
    </row>
    <row r="135" spans="1:18" x14ac:dyDescent="0.25">
      <c r="A135" s="52" t="s">
        <v>62</v>
      </c>
      <c r="B135" s="56">
        <f t="shared" si="24"/>
        <v>0.75</v>
      </c>
      <c r="C135" s="32"/>
      <c r="D135" s="32"/>
      <c r="E135" s="8"/>
      <c r="F135" s="8"/>
      <c r="G135" s="64"/>
      <c r="H135" s="8"/>
      <c r="I135" s="8"/>
      <c r="J135" s="8">
        <v>0.75</v>
      </c>
      <c r="K135" s="8"/>
      <c r="L135" s="8"/>
      <c r="M135" s="8"/>
      <c r="N135" s="8"/>
      <c r="Q135" s="9"/>
      <c r="R135" s="9"/>
    </row>
    <row r="136" spans="1:18" x14ac:dyDescent="0.25">
      <c r="A136" s="52" t="s">
        <v>63</v>
      </c>
      <c r="B136" s="56">
        <f t="shared" si="24"/>
        <v>1.5</v>
      </c>
      <c r="C136" s="63"/>
      <c r="D136" s="63"/>
      <c r="E136" s="8"/>
      <c r="F136" s="8"/>
      <c r="G136" s="64"/>
      <c r="H136" s="8"/>
      <c r="I136" s="8">
        <v>0.75</v>
      </c>
      <c r="J136" s="8">
        <v>0.75</v>
      </c>
      <c r="K136" s="8"/>
      <c r="L136" s="8"/>
      <c r="M136" s="8"/>
      <c r="N136" s="8"/>
      <c r="Q136" s="9"/>
      <c r="R136" s="9"/>
    </row>
    <row r="137" spans="1:18" x14ac:dyDescent="0.25">
      <c r="A137" s="52" t="s">
        <v>64</v>
      </c>
      <c r="B137" s="56">
        <f t="shared" si="24"/>
        <v>1</v>
      </c>
      <c r="C137" s="32"/>
      <c r="D137" s="32"/>
      <c r="E137" s="8"/>
      <c r="F137" s="125"/>
      <c r="G137" s="64"/>
      <c r="H137" s="8"/>
      <c r="I137" s="8"/>
      <c r="J137" s="8">
        <v>1</v>
      </c>
      <c r="K137" s="8"/>
      <c r="L137" s="8"/>
      <c r="M137" s="8"/>
      <c r="N137" s="8"/>
      <c r="Q137" s="9"/>
      <c r="R137" s="9"/>
    </row>
    <row r="138" spans="1:18" x14ac:dyDescent="0.25">
      <c r="A138" s="52" t="s">
        <v>65</v>
      </c>
      <c r="B138" s="56">
        <f t="shared" si="24"/>
        <v>0.75</v>
      </c>
      <c r="C138" s="32"/>
      <c r="D138" s="32"/>
      <c r="E138" s="8"/>
      <c r="F138" s="125"/>
      <c r="G138" s="64"/>
      <c r="H138" s="8"/>
      <c r="I138" s="8">
        <v>0.75</v>
      </c>
      <c r="J138" s="8"/>
      <c r="K138" s="8"/>
      <c r="L138" s="8"/>
      <c r="M138" s="8"/>
      <c r="N138" s="8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28"/>
      <c r="B141" s="32"/>
      <c r="C141" s="32"/>
      <c r="D141" s="32"/>
      <c r="E141" s="56"/>
      <c r="F141" s="62"/>
      <c r="G141" s="66"/>
      <c r="H141" s="56"/>
      <c r="I141" s="56"/>
      <c r="J141" s="56"/>
      <c r="K141" s="56"/>
      <c r="L141" s="56"/>
      <c r="M141" s="56"/>
      <c r="N141" s="56"/>
      <c r="Q141" s="9"/>
      <c r="R141" s="9"/>
    </row>
    <row r="142" spans="1:18" x14ac:dyDescent="0.25">
      <c r="A142" s="28"/>
      <c r="B142" s="32"/>
      <c r="C142" s="32"/>
      <c r="D142" s="32"/>
      <c r="E142" s="56"/>
      <c r="F142" s="62"/>
      <c r="G142" s="66"/>
      <c r="H142" s="56"/>
      <c r="I142" s="56"/>
      <c r="J142" s="56"/>
      <c r="K142" s="56"/>
      <c r="L142" s="56"/>
      <c r="M142" s="56"/>
      <c r="N142" s="56"/>
      <c r="Q142" s="9"/>
      <c r="R142" s="9"/>
    </row>
    <row r="143" spans="1:18" x14ac:dyDescent="0.25">
      <c r="A143" s="28"/>
      <c r="B143" s="32"/>
      <c r="C143" s="32"/>
      <c r="D143" s="32"/>
      <c r="E143" s="56"/>
      <c r="F143" s="62"/>
      <c r="G143" s="66"/>
      <c r="H143" s="56"/>
      <c r="I143" s="56"/>
      <c r="J143" s="56"/>
      <c r="K143" s="56"/>
      <c r="L143" s="56"/>
      <c r="M143" s="56"/>
      <c r="N143" s="56"/>
      <c r="Q143" s="9"/>
      <c r="R143" s="9"/>
    </row>
    <row r="144" spans="1:18" x14ac:dyDescent="0.25">
      <c r="A144" s="28"/>
      <c r="B144" s="32"/>
      <c r="C144" s="32"/>
      <c r="D144" s="32"/>
      <c r="E144" s="56"/>
      <c r="F144" s="62"/>
      <c r="G144" s="66"/>
      <c r="H144" s="56"/>
      <c r="I144" s="56"/>
      <c r="J144" s="56"/>
      <c r="K144" s="56"/>
      <c r="L144" s="56"/>
      <c r="M144" s="56"/>
      <c r="N144" s="56"/>
      <c r="Q144" s="9"/>
      <c r="R144" s="9"/>
    </row>
    <row r="145" spans="1:18" x14ac:dyDescent="0.25">
      <c r="A145" s="10"/>
      <c r="B145" s="10"/>
      <c r="C145" s="10"/>
      <c r="D145" s="10"/>
      <c r="Q145" s="9"/>
      <c r="R145" s="9"/>
    </row>
    <row r="146" spans="1:18" x14ac:dyDescent="0.25">
      <c r="A146" s="10"/>
      <c r="B146" s="10"/>
      <c r="C146" s="10"/>
      <c r="D146" s="10"/>
      <c r="Q146" s="9"/>
      <c r="R146" s="9"/>
    </row>
    <row r="147" spans="1:18" x14ac:dyDescent="0.25">
      <c r="A147" s="10"/>
      <c r="B147" s="10"/>
      <c r="C147" s="10"/>
      <c r="D147" s="10"/>
    </row>
    <row r="148" spans="1:18" x14ac:dyDescent="0.25">
      <c r="A148" s="10"/>
      <c r="B148" s="10"/>
      <c r="C148" s="10"/>
      <c r="D148" s="10"/>
    </row>
    <row r="149" spans="1:18" x14ac:dyDescent="0.25">
      <c r="A149" s="21"/>
      <c r="B149" s="21"/>
      <c r="C149" s="21"/>
      <c r="D149" s="21"/>
    </row>
    <row r="150" spans="1:18" x14ac:dyDescent="0.25">
      <c r="A150" s="21"/>
      <c r="B150" s="21"/>
      <c r="C150" s="21"/>
      <c r="D150" s="21"/>
    </row>
    <row r="151" spans="1:18" x14ac:dyDescent="0.25">
      <c r="A151" s="1"/>
      <c r="B151" s="1"/>
      <c r="C151" s="1"/>
      <c r="D151" s="1"/>
    </row>
    <row r="152" spans="1:18" x14ac:dyDescent="0.25">
      <c r="A152" s="1"/>
      <c r="B152" s="1"/>
      <c r="C152" s="1"/>
      <c r="D15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tabSelected="1" workbookViewId="0"/>
  </sheetViews>
  <sheetFormatPr defaultColWidth="9.140625" defaultRowHeight="12.75" x14ac:dyDescent="0.25"/>
  <cols>
    <col min="1" max="1" width="28.28515625" style="145" customWidth="1"/>
    <col min="2" max="2" width="20" style="145" bestFit="1" customWidth="1"/>
    <col min="3" max="3" width="8.85546875" style="145" bestFit="1" customWidth="1"/>
    <col min="4" max="4" width="8.42578125" style="145" customWidth="1"/>
    <col min="5" max="14" width="9.140625" style="144"/>
    <col min="15" max="15" width="9.140625" style="145"/>
    <col min="16" max="16" width="16.85546875" style="145" customWidth="1"/>
    <col min="17" max="17" width="17.28515625" style="144" customWidth="1"/>
    <col min="18" max="18" width="22.5703125" style="144" bestFit="1" customWidth="1"/>
    <col min="19" max="19" width="22.140625" style="145" customWidth="1"/>
    <col min="20" max="16384" width="9.140625" style="145"/>
  </cols>
  <sheetData>
    <row r="1" spans="1:18" ht="21" x14ac:dyDescent="0.25">
      <c r="A1" s="155" t="s">
        <v>187</v>
      </c>
      <c r="B1" s="154"/>
      <c r="C1" s="154"/>
      <c r="D1" s="154"/>
    </row>
    <row r="2" spans="1:18" hidden="1" x14ac:dyDescent="0.25">
      <c r="A2" s="144"/>
      <c r="B2" s="144"/>
      <c r="C2" s="144"/>
      <c r="D2" s="144"/>
    </row>
    <row r="3" spans="1:18" x14ac:dyDescent="0.25">
      <c r="B3" s="27"/>
      <c r="C3" s="27"/>
      <c r="D3" s="4" t="s">
        <v>22</v>
      </c>
      <c r="E3" s="124" t="s">
        <v>1</v>
      </c>
      <c r="F3" s="124" t="s">
        <v>2</v>
      </c>
      <c r="G3" s="124" t="s">
        <v>3</v>
      </c>
      <c r="H3" s="43" t="s">
        <v>38</v>
      </c>
      <c r="I3" s="124" t="s">
        <v>4</v>
      </c>
      <c r="J3" s="124" t="s">
        <v>5</v>
      </c>
      <c r="K3" s="124" t="s">
        <v>6</v>
      </c>
      <c r="L3" s="124" t="s">
        <v>7</v>
      </c>
      <c r="M3" s="124" t="s">
        <v>8</v>
      </c>
      <c r="N3" s="124" t="s">
        <v>9</v>
      </c>
      <c r="Q3" s="145"/>
      <c r="R3" s="145"/>
    </row>
    <row r="4" spans="1:18" x14ac:dyDescent="0.25">
      <c r="B4" s="27"/>
      <c r="C4" s="27"/>
      <c r="D4" s="4" t="s">
        <v>23</v>
      </c>
      <c r="E4" s="124" t="s">
        <v>10</v>
      </c>
      <c r="F4" s="124" t="s">
        <v>11</v>
      </c>
      <c r="G4" s="124" t="s">
        <v>12</v>
      </c>
      <c r="H4" s="43" t="s">
        <v>39</v>
      </c>
      <c r="I4" s="124" t="s">
        <v>13</v>
      </c>
      <c r="J4" s="124" t="s">
        <v>14</v>
      </c>
      <c r="K4" s="124" t="s">
        <v>15</v>
      </c>
      <c r="L4" s="124" t="s">
        <v>16</v>
      </c>
      <c r="M4" s="124" t="s">
        <v>17</v>
      </c>
      <c r="N4" s="124" t="s">
        <v>18</v>
      </c>
      <c r="Q4" s="145"/>
      <c r="R4" s="145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145"/>
      <c r="R5" s="145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145"/>
      <c r="R6" s="145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145"/>
      <c r="R7" s="145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/>
      <c r="M8" s="6"/>
      <c r="N8" s="6"/>
      <c r="Q8" s="145"/>
      <c r="R8" s="145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145"/>
      <c r="R9" s="145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145"/>
      <c r="R10" s="145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/>
      <c r="M11" s="6"/>
      <c r="N11" s="6"/>
      <c r="Q11" s="145"/>
      <c r="R11" s="145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145"/>
      <c r="R12" s="145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145"/>
      <c r="R13" s="145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/>
      <c r="M14" s="6"/>
      <c r="N14" s="6"/>
      <c r="Q14" s="145"/>
      <c r="R14" s="145"/>
    </row>
    <row r="15" spans="1:18" x14ac:dyDescent="0.25">
      <c r="A15" s="7" t="s">
        <v>148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145"/>
      <c r="R15" s="145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145"/>
      <c r="R16" s="145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/>
      <c r="M17" s="6"/>
      <c r="N17" s="6"/>
      <c r="Q17" s="145"/>
      <c r="R17" s="145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145"/>
      <c r="R18" s="145"/>
    </row>
    <row r="19" spans="1:18" x14ac:dyDescent="0.25">
      <c r="A19" s="5" t="s">
        <v>24</v>
      </c>
      <c r="B19" s="5"/>
      <c r="C19" s="5"/>
      <c r="D19" s="5"/>
      <c r="E19" s="144">
        <f>E7+E10+E13+E16</f>
        <v>30</v>
      </c>
      <c r="F19" s="144">
        <f t="shared" ref="F19:N20" si="1">F7+F10+F13+F16</f>
        <v>27</v>
      </c>
      <c r="G19" s="144">
        <f t="shared" si="1"/>
        <v>27</v>
      </c>
      <c r="H19" s="144">
        <f t="shared" si="1"/>
        <v>20</v>
      </c>
      <c r="I19" s="144">
        <f t="shared" si="1"/>
        <v>22</v>
      </c>
      <c r="J19" s="144">
        <f t="shared" si="1"/>
        <v>16</v>
      </c>
      <c r="K19" s="144">
        <f t="shared" si="1"/>
        <v>14</v>
      </c>
      <c r="L19" s="144">
        <f t="shared" si="1"/>
        <v>14</v>
      </c>
      <c r="M19" s="144">
        <f t="shared" si="1"/>
        <v>11</v>
      </c>
      <c r="N19" s="144">
        <f t="shared" si="1"/>
        <v>11</v>
      </c>
      <c r="Q19" s="145"/>
      <c r="R19" s="145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v>7.25</v>
      </c>
      <c r="L20" s="6"/>
      <c r="M20" s="6"/>
      <c r="N20" s="6"/>
      <c r="Q20" s="145"/>
      <c r="R20" s="145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145"/>
      <c r="R21" s="145"/>
    </row>
    <row r="22" spans="1:18" x14ac:dyDescent="0.25">
      <c r="A22" s="16" t="s">
        <v>24</v>
      </c>
      <c r="B22" s="16"/>
      <c r="C22" s="16"/>
      <c r="D22" s="16"/>
      <c r="E22" s="144">
        <v>6</v>
      </c>
      <c r="F22" s="144">
        <v>9</v>
      </c>
      <c r="G22" s="144">
        <v>9</v>
      </c>
      <c r="H22" s="37">
        <v>16</v>
      </c>
      <c r="I22" s="144">
        <v>14</v>
      </c>
      <c r="J22" s="144">
        <v>18</v>
      </c>
      <c r="K22" s="144">
        <v>20</v>
      </c>
      <c r="L22" s="144">
        <v>20</v>
      </c>
      <c r="M22" s="144">
        <v>22</v>
      </c>
      <c r="N22" s="144">
        <v>22</v>
      </c>
      <c r="P22" s="144"/>
      <c r="R22" s="145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J103+J96</f>
        <v>21.25</v>
      </c>
      <c r="K23" s="6">
        <f>K103+K96</f>
        <v>26.75</v>
      </c>
      <c r="L23" s="6"/>
      <c r="M23" s="6"/>
      <c r="N23" s="6"/>
      <c r="Q23" s="145"/>
      <c r="R23" s="145"/>
    </row>
    <row r="24" spans="1:18" x14ac:dyDescent="0.25">
      <c r="A24" s="109" t="s">
        <v>149</v>
      </c>
      <c r="B24" s="109"/>
      <c r="C24" s="109"/>
      <c r="D24" s="109"/>
      <c r="E24" s="110"/>
      <c r="F24" s="110"/>
      <c r="G24" s="110"/>
      <c r="H24" s="111"/>
      <c r="I24" s="146"/>
      <c r="J24" s="146"/>
      <c r="K24" s="146"/>
      <c r="L24" s="146"/>
      <c r="M24" s="146"/>
      <c r="N24" s="146"/>
      <c r="Q24" s="145"/>
      <c r="R24" s="145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44">
        <v>0</v>
      </c>
      <c r="J25" s="144">
        <v>2</v>
      </c>
      <c r="K25" s="144">
        <v>2</v>
      </c>
      <c r="L25" s="144">
        <v>2</v>
      </c>
      <c r="M25" s="144">
        <v>3</v>
      </c>
      <c r="N25" s="144">
        <v>3</v>
      </c>
      <c r="Q25" s="145"/>
      <c r="R25" s="145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/>
      <c r="M26" s="6"/>
      <c r="N26" s="6"/>
      <c r="Q26" s="145"/>
      <c r="R26" s="145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145"/>
      <c r="R27" s="145"/>
    </row>
    <row r="28" spans="1:18" x14ac:dyDescent="0.25">
      <c r="A28" s="16" t="s">
        <v>24</v>
      </c>
      <c r="B28" s="16"/>
      <c r="C28" s="16"/>
      <c r="D28" s="16"/>
      <c r="E28" s="144">
        <f>E19+E22</f>
        <v>36</v>
      </c>
      <c r="F28" s="144">
        <f t="shared" ref="F28:H29" si="2">F19+F22</f>
        <v>36</v>
      </c>
      <c r="G28" s="144">
        <f t="shared" si="2"/>
        <v>36</v>
      </c>
      <c r="H28" s="37">
        <f t="shared" si="2"/>
        <v>36</v>
      </c>
      <c r="I28" s="144">
        <f>I19+I22+I25</f>
        <v>36</v>
      </c>
      <c r="J28" s="144">
        <f t="shared" ref="J28:N28" si="3">J19+J22+J25</f>
        <v>36</v>
      </c>
      <c r="K28" s="144">
        <f t="shared" si="3"/>
        <v>36</v>
      </c>
      <c r="L28" s="144">
        <f t="shared" si="3"/>
        <v>36</v>
      </c>
      <c r="M28" s="144">
        <f t="shared" si="3"/>
        <v>36</v>
      </c>
      <c r="N28" s="144">
        <f t="shared" si="3"/>
        <v>36</v>
      </c>
      <c r="Q28" s="145"/>
      <c r="R28" s="145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>
        <f>K20+K23+K26</f>
        <v>36.5</v>
      </c>
      <c r="L29" s="6"/>
      <c r="M29" s="6"/>
      <c r="N29" s="6"/>
      <c r="Q29" s="145"/>
      <c r="R29" s="145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145"/>
      <c r="R30" s="145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145"/>
      <c r="R31" s="145"/>
    </row>
    <row r="32" spans="1:18" x14ac:dyDescent="0.25">
      <c r="A32" s="36" t="s">
        <v>86</v>
      </c>
      <c r="B32" s="31" t="s">
        <v>42</v>
      </c>
      <c r="C32" s="144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8">
        <v>0</v>
      </c>
      <c r="M32" s="2"/>
      <c r="N32" s="2"/>
      <c r="Q32" s="145"/>
      <c r="R32" s="145"/>
    </row>
    <row r="33" spans="1:18" x14ac:dyDescent="0.25">
      <c r="A33" s="52" t="s">
        <v>50</v>
      </c>
      <c r="B33" s="31" t="s">
        <v>43</v>
      </c>
      <c r="C33" s="144" t="s">
        <v>21</v>
      </c>
      <c r="D33" s="3">
        <f t="shared" ref="D33:D34" si="4">SUM(F33:N33)</f>
        <v>7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>
        <v>1</v>
      </c>
      <c r="L33" s="147"/>
      <c r="M33" s="3"/>
      <c r="N33" s="3"/>
      <c r="Q33" s="145"/>
      <c r="R33" s="145"/>
    </row>
    <row r="34" spans="1:18" x14ac:dyDescent="0.25">
      <c r="A34" s="52" t="s">
        <v>183</v>
      </c>
      <c r="B34" s="31" t="s">
        <v>44</v>
      </c>
      <c r="C34" s="144">
        <v>5.5</v>
      </c>
      <c r="D34" s="2">
        <f t="shared" si="4"/>
        <v>1.5</v>
      </c>
      <c r="E34" s="2"/>
      <c r="F34" s="2"/>
      <c r="G34" s="2"/>
      <c r="H34" s="2"/>
      <c r="I34" s="2"/>
      <c r="J34" s="2"/>
      <c r="K34" s="2"/>
      <c r="L34" s="8">
        <v>1.5</v>
      </c>
      <c r="M34" s="2"/>
      <c r="N34" s="2"/>
      <c r="Q34" s="145"/>
      <c r="R34" s="145"/>
    </row>
    <row r="35" spans="1:18" x14ac:dyDescent="0.25">
      <c r="A35" s="36"/>
      <c r="B35" s="31" t="s">
        <v>45</v>
      </c>
      <c r="C35" s="144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8"/>
      <c r="M35" s="2"/>
      <c r="N35" s="2"/>
      <c r="Q35" s="145"/>
      <c r="R35" s="145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/>
      <c r="N36" s="2"/>
      <c r="Q36" s="145"/>
      <c r="R36" s="145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147"/>
      <c r="M37" s="3"/>
      <c r="N37" s="3"/>
      <c r="Q37" s="145"/>
      <c r="R37" s="145"/>
    </row>
    <row r="38" spans="1:18" x14ac:dyDescent="0.25">
      <c r="A38" s="36"/>
      <c r="B38" s="31" t="s">
        <v>44</v>
      </c>
      <c r="C38" s="2">
        <v>5.5</v>
      </c>
      <c r="D38" s="2">
        <f t="shared" si="5"/>
        <v>1.5</v>
      </c>
      <c r="E38" s="2"/>
      <c r="F38" s="2"/>
      <c r="G38" s="2"/>
      <c r="H38" s="2"/>
      <c r="I38" s="2"/>
      <c r="J38" s="2"/>
      <c r="K38" s="2"/>
      <c r="L38" s="8">
        <v>1.5</v>
      </c>
      <c r="M38" s="2"/>
      <c r="N38" s="2"/>
      <c r="Q38" s="145"/>
      <c r="R38" s="145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8"/>
      <c r="M39" s="2"/>
      <c r="N39" s="2"/>
      <c r="Q39" s="145"/>
      <c r="R39" s="145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7.5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8">
        <v>0.5</v>
      </c>
      <c r="M40" s="2"/>
      <c r="N40" s="2"/>
      <c r="Q40" s="145"/>
      <c r="R40" s="145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>
        <v>2</v>
      </c>
      <c r="L41" s="147"/>
      <c r="M41" s="3"/>
      <c r="N41" s="3"/>
      <c r="Q41" s="145"/>
      <c r="R41" s="145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2"/>
      <c r="N42" s="2"/>
      <c r="Q42" s="145"/>
      <c r="R42" s="145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8"/>
      <c r="M43" s="2"/>
      <c r="N43" s="2"/>
      <c r="Q43" s="145"/>
      <c r="R43" s="145"/>
    </row>
    <row r="44" spans="1:18" x14ac:dyDescent="0.25">
      <c r="A44" s="36" t="s">
        <v>35</v>
      </c>
      <c r="B44" s="31" t="s">
        <v>42</v>
      </c>
      <c r="C44" s="144">
        <v>6.5</v>
      </c>
      <c r="D44" s="2">
        <f t="shared" si="5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/>
      <c r="N44" s="2"/>
      <c r="Q44" s="145"/>
      <c r="R44" s="145"/>
    </row>
    <row r="45" spans="1:18" x14ac:dyDescent="0.25">
      <c r="A45" s="52" t="s">
        <v>54</v>
      </c>
      <c r="B45" s="31" t="s">
        <v>43</v>
      </c>
      <c r="C45" s="144" t="s">
        <v>21</v>
      </c>
      <c r="D45" s="3">
        <f t="shared" si="5"/>
        <v>6.5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147"/>
      <c r="M45" s="3"/>
      <c r="N45" s="3"/>
      <c r="Q45" s="145"/>
      <c r="R45" s="145"/>
    </row>
    <row r="46" spans="1:18" x14ac:dyDescent="0.25">
      <c r="A46" s="52" t="s">
        <v>184</v>
      </c>
      <c r="B46" s="31" t="s">
        <v>44</v>
      </c>
      <c r="C46" s="144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8">
        <v>0</v>
      </c>
      <c r="M46" s="2"/>
      <c r="N46" s="2"/>
      <c r="Q46" s="145"/>
      <c r="R46" s="145"/>
    </row>
    <row r="47" spans="1:18" x14ac:dyDescent="0.25">
      <c r="A47" s="36"/>
      <c r="B47" s="31" t="s">
        <v>45</v>
      </c>
      <c r="C47" s="144" t="s">
        <v>21</v>
      </c>
      <c r="D47" s="2"/>
      <c r="E47" s="2"/>
      <c r="F47" s="2"/>
      <c r="G47" s="2"/>
      <c r="H47" s="2"/>
      <c r="I47" s="2"/>
      <c r="J47" s="2"/>
      <c r="K47" s="2"/>
      <c r="L47" s="8"/>
      <c r="M47" s="2"/>
      <c r="N47" s="2"/>
      <c r="Q47" s="145"/>
      <c r="R47" s="145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8">
        <v>0</v>
      </c>
      <c r="M48" s="2"/>
      <c r="N48" s="2"/>
      <c r="Q48" s="145"/>
      <c r="R48" s="145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2.5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>
        <v>0.5</v>
      </c>
      <c r="L49" s="147"/>
      <c r="M49" s="3"/>
      <c r="N49" s="3"/>
      <c r="Q49" s="145"/>
      <c r="R49" s="145"/>
    </row>
    <row r="50" spans="1:18" x14ac:dyDescent="0.25">
      <c r="A50" s="36"/>
      <c r="B50" s="31" t="s">
        <v>44</v>
      </c>
      <c r="C50" s="2">
        <v>3</v>
      </c>
      <c r="D50" s="2">
        <f t="shared" si="5"/>
        <v>1</v>
      </c>
      <c r="E50" s="2"/>
      <c r="F50" s="2"/>
      <c r="G50" s="2"/>
      <c r="H50" s="2"/>
      <c r="I50" s="2"/>
      <c r="J50" s="2"/>
      <c r="K50" s="2"/>
      <c r="L50" s="8">
        <v>1</v>
      </c>
      <c r="M50" s="2"/>
      <c r="N50" s="2"/>
      <c r="Q50" s="145"/>
      <c r="R50" s="145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8"/>
      <c r="M51" s="2"/>
      <c r="N51" s="2"/>
      <c r="Q51" s="145"/>
      <c r="R51" s="145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/>
      <c r="N52" s="2"/>
      <c r="Q52" s="145"/>
      <c r="R52" s="145"/>
    </row>
    <row r="53" spans="1:18" x14ac:dyDescent="0.25">
      <c r="A53" s="52" t="s">
        <v>66</v>
      </c>
      <c r="B53" s="31" t="s">
        <v>43</v>
      </c>
      <c r="C53" s="2"/>
      <c r="D53" s="3">
        <f t="shared" si="6"/>
        <v>3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147"/>
      <c r="M53" s="3"/>
      <c r="N53" s="3"/>
      <c r="Q53" s="145"/>
      <c r="R53" s="145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0.75</v>
      </c>
      <c r="E54" s="2"/>
      <c r="F54" s="2"/>
      <c r="G54" s="2"/>
      <c r="H54" s="2"/>
      <c r="I54" s="2"/>
      <c r="J54" s="2"/>
      <c r="K54" s="2"/>
      <c r="L54" s="8">
        <v>0.75</v>
      </c>
      <c r="M54" s="2"/>
      <c r="N54" s="2"/>
      <c r="Q54" s="145"/>
      <c r="R54" s="145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8"/>
      <c r="M55" s="2"/>
      <c r="N55" s="2"/>
      <c r="Q55" s="145"/>
      <c r="R55" s="145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2.5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8">
        <v>0.5</v>
      </c>
      <c r="M56" s="2"/>
      <c r="N56" s="2"/>
      <c r="Q56" s="145"/>
      <c r="R56" s="145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1.5</v>
      </c>
      <c r="E57" s="2"/>
      <c r="F57" s="2"/>
      <c r="G57" s="2"/>
      <c r="H57" s="3">
        <v>0.5</v>
      </c>
      <c r="I57" s="3">
        <v>0.5</v>
      </c>
      <c r="J57" s="3"/>
      <c r="K57" s="3">
        <v>0.5</v>
      </c>
      <c r="L57" s="147"/>
      <c r="M57" s="3"/>
      <c r="N57" s="3"/>
      <c r="Q57" s="145"/>
      <c r="R57" s="145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0.5</v>
      </c>
      <c r="E58" s="2"/>
      <c r="F58" s="2"/>
      <c r="G58" s="2"/>
      <c r="H58" s="2"/>
      <c r="I58" s="2"/>
      <c r="J58" s="2"/>
      <c r="K58" s="2"/>
      <c r="L58" s="8">
        <v>0.5</v>
      </c>
      <c r="M58" s="2"/>
      <c r="N58" s="2"/>
      <c r="Q58" s="145"/>
      <c r="R58" s="145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8"/>
      <c r="M59" s="2"/>
      <c r="N59" s="2"/>
      <c r="Q59" s="145"/>
      <c r="R59" s="145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/>
      <c r="N60" s="2"/>
      <c r="Q60" s="145"/>
      <c r="R60" s="145"/>
    </row>
    <row r="61" spans="1:18" x14ac:dyDescent="0.25">
      <c r="A61" s="52" t="s">
        <v>70</v>
      </c>
      <c r="B61" s="31" t="s">
        <v>43</v>
      </c>
      <c r="C61" s="2"/>
      <c r="D61" s="3">
        <f t="shared" si="8"/>
        <v>5.25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147"/>
      <c r="M61" s="3"/>
      <c r="N61" s="3"/>
      <c r="Q61" s="145"/>
      <c r="R61" s="145"/>
    </row>
    <row r="62" spans="1:18" x14ac:dyDescent="0.25">
      <c r="A62" s="36"/>
      <c r="B62" s="31" t="s">
        <v>44</v>
      </c>
      <c r="C62" s="2">
        <v>4.25</v>
      </c>
      <c r="D62" s="2">
        <f t="shared" si="8"/>
        <v>0.5</v>
      </c>
      <c r="E62" s="2"/>
      <c r="F62" s="2"/>
      <c r="G62" s="2"/>
      <c r="H62" s="2"/>
      <c r="I62" s="2"/>
      <c r="J62" s="2"/>
      <c r="K62" s="2"/>
      <c r="L62" s="8">
        <v>0.5</v>
      </c>
      <c r="M62" s="2"/>
      <c r="N62" s="2"/>
      <c r="Q62" s="145"/>
      <c r="R62" s="145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8"/>
      <c r="M63" s="2"/>
      <c r="N63" s="2"/>
      <c r="Q63" s="145"/>
      <c r="R63" s="145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4.75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8">
        <v>0.25</v>
      </c>
      <c r="M64" s="2"/>
      <c r="N64" s="2"/>
      <c r="Q64" s="145"/>
      <c r="R64" s="145"/>
    </row>
    <row r="65" spans="1:18" x14ac:dyDescent="0.25">
      <c r="A65" s="52" t="s">
        <v>71</v>
      </c>
      <c r="B65" s="31" t="s">
        <v>43</v>
      </c>
      <c r="C65" s="2"/>
      <c r="D65" s="3">
        <f t="shared" si="9"/>
        <v>4.5</v>
      </c>
      <c r="E65" s="2"/>
      <c r="F65" s="2"/>
      <c r="G65" s="2"/>
      <c r="H65" s="3">
        <v>0.5</v>
      </c>
      <c r="I65" s="3">
        <v>1.5</v>
      </c>
      <c r="J65" s="3">
        <v>1.5</v>
      </c>
      <c r="K65" s="3">
        <v>1</v>
      </c>
      <c r="L65" s="147"/>
      <c r="M65" s="3"/>
      <c r="N65" s="3"/>
      <c r="Q65" s="145"/>
      <c r="R65" s="145"/>
    </row>
    <row r="66" spans="1:18" x14ac:dyDescent="0.25">
      <c r="A66" s="36"/>
      <c r="B66" s="31" t="s">
        <v>44</v>
      </c>
      <c r="C66" s="2">
        <v>3</v>
      </c>
      <c r="D66" s="2">
        <f t="shared" si="9"/>
        <v>0.75</v>
      </c>
      <c r="E66" s="2"/>
      <c r="F66" s="2"/>
      <c r="G66" s="2"/>
      <c r="H66" s="2"/>
      <c r="I66" s="2"/>
      <c r="J66" s="2"/>
      <c r="K66" s="2"/>
      <c r="L66" s="8">
        <v>0.75</v>
      </c>
      <c r="M66" s="2"/>
      <c r="N66" s="2"/>
      <c r="Q66" s="145"/>
      <c r="R66" s="145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8"/>
      <c r="M67" s="2"/>
      <c r="N67" s="2"/>
      <c r="Q67" s="145"/>
      <c r="R67" s="145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/>
      <c r="N68" s="2"/>
      <c r="Q68" s="145"/>
      <c r="R68" s="145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3.5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147"/>
      <c r="M69" s="3"/>
      <c r="N69" s="3"/>
      <c r="Q69" s="145"/>
      <c r="R69" s="145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0.75</v>
      </c>
      <c r="E70" s="2"/>
      <c r="F70" s="2"/>
      <c r="G70" s="2"/>
      <c r="H70" s="2"/>
      <c r="I70" s="2"/>
      <c r="J70" s="2"/>
      <c r="K70" s="2"/>
      <c r="L70" s="8">
        <v>0.75</v>
      </c>
      <c r="M70" s="2"/>
      <c r="N70" s="2"/>
      <c r="Q70" s="145"/>
      <c r="R70" s="145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8"/>
      <c r="M71" s="2"/>
      <c r="N71" s="2"/>
      <c r="Q71" s="145"/>
      <c r="R71" s="145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148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148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148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148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/>
      <c r="N76" s="2"/>
      <c r="Q76" s="145"/>
      <c r="R76" s="145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147"/>
      <c r="M77" s="3"/>
      <c r="N77" s="3"/>
      <c r="Q77" s="145"/>
      <c r="R77" s="145"/>
    </row>
    <row r="78" spans="1:18" x14ac:dyDescent="0.25">
      <c r="A78" s="52" t="s">
        <v>150</v>
      </c>
      <c r="B78" s="31" t="s">
        <v>44</v>
      </c>
      <c r="C78" s="2">
        <v>2.25</v>
      </c>
      <c r="D78" s="2">
        <f t="shared" si="12"/>
        <v>1</v>
      </c>
      <c r="E78" s="2"/>
      <c r="F78" s="2"/>
      <c r="G78" s="2"/>
      <c r="H78" s="2"/>
      <c r="I78" s="2"/>
      <c r="J78" s="2"/>
      <c r="K78" s="2"/>
      <c r="L78" s="8">
        <v>1</v>
      </c>
      <c r="M78" s="2"/>
      <c r="N78" s="2"/>
      <c r="Q78" s="145"/>
      <c r="R78" s="145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8"/>
      <c r="M79" s="2"/>
      <c r="N79" s="2"/>
      <c r="Q79" s="145"/>
      <c r="R79" s="145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8">
        <v>0.25</v>
      </c>
      <c r="M80" s="2"/>
      <c r="N80" s="2"/>
      <c r="Q80" s="145"/>
      <c r="R80" s="145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2.75</v>
      </c>
      <c r="E81" s="2"/>
      <c r="F81" s="2"/>
      <c r="G81" s="2"/>
      <c r="H81" s="3">
        <v>0.5</v>
      </c>
      <c r="I81" s="3">
        <v>1</v>
      </c>
      <c r="J81" s="3">
        <v>0.5</v>
      </c>
      <c r="K81" s="3">
        <v>0.75</v>
      </c>
      <c r="L81" s="147"/>
      <c r="M81" s="3"/>
      <c r="N81" s="3"/>
      <c r="Q81" s="145"/>
      <c r="R81" s="145"/>
    </row>
    <row r="82" spans="1:18" x14ac:dyDescent="0.25">
      <c r="A82" s="36"/>
      <c r="B82" s="31" t="s">
        <v>44</v>
      </c>
      <c r="C82" s="2">
        <v>3</v>
      </c>
      <c r="D82" s="2">
        <f t="shared" si="13"/>
        <v>0.75</v>
      </c>
      <c r="E82" s="2"/>
      <c r="F82" s="2"/>
      <c r="G82" s="2"/>
      <c r="H82" s="2"/>
      <c r="I82" s="2"/>
      <c r="J82" s="2"/>
      <c r="K82" s="2"/>
      <c r="L82" s="8">
        <v>0.75</v>
      </c>
      <c r="M82" s="2"/>
      <c r="N82" s="2"/>
      <c r="Q82" s="145"/>
      <c r="R82" s="145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8"/>
      <c r="M83" s="2"/>
      <c r="N83" s="2"/>
      <c r="Q83" s="145"/>
      <c r="R83" s="145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/>
      <c r="N84" s="2"/>
      <c r="Q84" s="145"/>
      <c r="R84" s="145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7.5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147"/>
      <c r="M85" s="3"/>
      <c r="N85" s="3"/>
      <c r="Q85" s="145"/>
      <c r="R85" s="145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0.5</v>
      </c>
      <c r="E86" s="2"/>
      <c r="F86" s="2"/>
      <c r="G86" s="2"/>
      <c r="H86" s="2"/>
      <c r="I86" s="2"/>
      <c r="J86" s="2"/>
      <c r="K86" s="2"/>
      <c r="L86" s="8">
        <v>0.5</v>
      </c>
      <c r="M86" s="2"/>
      <c r="N86" s="2"/>
      <c r="Q86" s="145"/>
      <c r="R86" s="145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8"/>
      <c r="M87" s="2"/>
      <c r="N87" s="2"/>
      <c r="Q87" s="145"/>
      <c r="R87" s="145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8">
        <v>2</v>
      </c>
      <c r="M88" s="2">
        <v>1.5</v>
      </c>
      <c r="N88" s="2">
        <v>1.5</v>
      </c>
      <c r="Q88" s="145"/>
      <c r="R88" s="145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6.5</v>
      </c>
      <c r="E89" s="2"/>
      <c r="F89" s="2"/>
      <c r="G89" s="2"/>
      <c r="H89" s="3">
        <v>0.5</v>
      </c>
      <c r="I89" s="3">
        <v>2</v>
      </c>
      <c r="J89" s="3">
        <v>2</v>
      </c>
      <c r="K89" s="3">
        <v>2</v>
      </c>
      <c r="L89" s="147"/>
      <c r="M89" s="3"/>
      <c r="N89" s="3"/>
      <c r="Q89" s="145"/>
      <c r="R89" s="145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8">
        <v>0</v>
      </c>
      <c r="M90" s="2"/>
      <c r="N90" s="2"/>
      <c r="Q90" s="145"/>
      <c r="R90" s="145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8"/>
      <c r="M91" s="2"/>
      <c r="N91" s="2"/>
      <c r="Q91" s="145"/>
      <c r="R91" s="145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/>
      <c r="N92" s="2"/>
      <c r="Q92" s="145"/>
      <c r="R92" s="145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147"/>
      <c r="M93" s="3"/>
      <c r="N93" s="3"/>
      <c r="Q93" s="145"/>
      <c r="R93" s="145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1</v>
      </c>
      <c r="E94" s="2"/>
      <c r="F94" s="2"/>
      <c r="G94" s="2"/>
      <c r="H94" s="2"/>
      <c r="I94" s="2"/>
      <c r="J94" s="2"/>
      <c r="K94" s="2"/>
      <c r="L94" s="8">
        <v>1</v>
      </c>
      <c r="M94" s="2"/>
      <c r="N94" s="2"/>
      <c r="Q94" s="145"/>
      <c r="R94" s="145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8"/>
      <c r="M95" s="2"/>
      <c r="N95" s="2"/>
      <c r="Q95" s="145"/>
      <c r="R95" s="145"/>
    </row>
    <row r="96" spans="1:18" x14ac:dyDescent="0.25">
      <c r="A96" s="36" t="s">
        <v>179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2"/>
      <c r="M96" s="2"/>
      <c r="N96" s="2"/>
      <c r="Q96" s="145"/>
      <c r="R96" s="145"/>
    </row>
    <row r="97" spans="1:18" x14ac:dyDescent="0.25">
      <c r="A97" s="36" t="s">
        <v>180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2"/>
      <c r="M97" s="2"/>
      <c r="N97" s="2"/>
      <c r="Q97" s="145"/>
      <c r="R97" s="145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145"/>
      <c r="R98" s="145"/>
    </row>
    <row r="99" spans="1:18" s="54" customFormat="1" x14ac:dyDescent="0.25">
      <c r="A99" s="36" t="s">
        <v>151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185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9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 t="s">
        <v>186</v>
      </c>
      <c r="B101" s="57"/>
      <c r="C101" s="55"/>
      <c r="D101" s="55"/>
      <c r="E101" s="55"/>
      <c r="F101" s="55"/>
      <c r="G101" s="55"/>
      <c r="H101" s="55"/>
      <c r="I101" s="55"/>
      <c r="J101" s="55"/>
      <c r="K101" s="55"/>
      <c r="L101" s="55">
        <f>L34+L38+L42+L46+L50+L54+L58+L62+L66+L70+L74+L78+L82+L86+L90+L94</f>
        <v>12</v>
      </c>
      <c r="M101" s="55">
        <f t="shared" ref="M101:N101" si="19">M34+M38+M42+M46+M50+M54+M58+M62+M66+M70+M74+M78+M82+M86+M90+M94</f>
        <v>0</v>
      </c>
      <c r="N101" s="55">
        <f t="shared" si="19"/>
        <v>0</v>
      </c>
    </row>
    <row r="102" spans="1:18" s="54" customFormat="1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8" s="54" customFormat="1" x14ac:dyDescent="0.25">
      <c r="A103" s="36" t="s">
        <v>40</v>
      </c>
      <c r="B103" s="57"/>
      <c r="C103" s="55">
        <f>C32+C36+C40+C44+C48+C52+C56+C60+C64+C68+C72+C76+C80+C84+C88+C92</f>
        <v>75</v>
      </c>
      <c r="D103" s="6">
        <f t="shared" ref="D103:D105" si="20">SUM(F103:N103)</f>
        <v>69.25</v>
      </c>
      <c r="E103" s="55"/>
      <c r="F103" s="55">
        <f t="shared" ref="F103:N104" si="21">F33+F37+F41+F45+F49+F53+F57+F61+F65+F69+F73+F77+F81+F85+F89+F93</f>
        <v>4</v>
      </c>
      <c r="G103" s="6">
        <f t="shared" si="21"/>
        <v>5.25</v>
      </c>
      <c r="H103" s="6">
        <f t="shared" si="21"/>
        <v>10.75</v>
      </c>
      <c r="I103" s="6">
        <f t="shared" si="21"/>
        <v>16.25</v>
      </c>
      <c r="J103" s="6">
        <f t="shared" si="21"/>
        <v>16.25</v>
      </c>
      <c r="K103" s="6">
        <f t="shared" si="21"/>
        <v>16.75</v>
      </c>
      <c r="L103" s="6">
        <f t="shared" si="21"/>
        <v>0</v>
      </c>
      <c r="M103" s="6">
        <f t="shared" si="21"/>
        <v>0</v>
      </c>
      <c r="N103" s="6">
        <f t="shared" si="21"/>
        <v>0</v>
      </c>
    </row>
    <row r="104" spans="1:18" s="54" customFormat="1" x14ac:dyDescent="0.25">
      <c r="A104" s="36" t="s">
        <v>41</v>
      </c>
      <c r="B104" s="57"/>
      <c r="C104" s="55">
        <f>C34+C38+C42+C46+C50+C54+C58+C62+C66+C70+C74+C78+C82+C86+C90+C94</f>
        <v>56</v>
      </c>
      <c r="D104" s="6">
        <f t="shared" si="20"/>
        <v>12</v>
      </c>
      <c r="E104" s="55"/>
      <c r="F104" s="55">
        <f t="shared" si="21"/>
        <v>0</v>
      </c>
      <c r="G104" s="6">
        <f t="shared" si="21"/>
        <v>0</v>
      </c>
      <c r="H104" s="6">
        <f t="shared" si="21"/>
        <v>0</v>
      </c>
      <c r="I104" s="6">
        <f t="shared" si="21"/>
        <v>0</v>
      </c>
      <c r="J104" s="6">
        <f t="shared" si="21"/>
        <v>0</v>
      </c>
      <c r="K104" s="6">
        <f>K34+K38+K42+K46+K50+K54+K58+K62+K66+K70+K74+K78+K82+K86+K90+K94</f>
        <v>0</v>
      </c>
      <c r="L104" s="6">
        <f>L34+L38+L42+L46+L50+L54+L58+L62+L66+L70+L74+L78+L82+L86+L90+L94</f>
        <v>12</v>
      </c>
      <c r="M104" s="6">
        <f>M34+M38+M42+M46+M50+M54+M58+M62+M66+M70+M74+M78+M82+M86+M90+M94</f>
        <v>0</v>
      </c>
      <c r="N104" s="6">
        <f>N34+N38+N42+N46+N50+N54+N58+N62+N66+N70+N74+N78+N82+N86+N90+N94</f>
        <v>0</v>
      </c>
    </row>
    <row r="105" spans="1:18" s="54" customFormat="1" x14ac:dyDescent="0.25">
      <c r="A105" s="36" t="s">
        <v>37</v>
      </c>
      <c r="B105" s="57"/>
      <c r="C105" s="55">
        <f>C103+C104</f>
        <v>131</v>
      </c>
      <c r="D105" s="6">
        <f t="shared" si="20"/>
        <v>81.25</v>
      </c>
      <c r="E105" s="55" t="s">
        <v>21</v>
      </c>
      <c r="F105" s="55">
        <f>F103+F104</f>
        <v>4</v>
      </c>
      <c r="G105" s="6">
        <f>G103+G104</f>
        <v>5.25</v>
      </c>
      <c r="H105" s="6">
        <f t="shared" ref="H105:N105" si="22">H103+H104</f>
        <v>10.75</v>
      </c>
      <c r="I105" s="6">
        <f t="shared" si="22"/>
        <v>16.25</v>
      </c>
      <c r="J105" s="6">
        <f t="shared" si="22"/>
        <v>16.25</v>
      </c>
      <c r="K105" s="6">
        <f t="shared" si="22"/>
        <v>16.75</v>
      </c>
      <c r="L105" s="6">
        <f t="shared" si="22"/>
        <v>12</v>
      </c>
      <c r="M105" s="6">
        <f t="shared" si="22"/>
        <v>0</v>
      </c>
      <c r="N105" s="6">
        <f t="shared" si="22"/>
        <v>0</v>
      </c>
    </row>
    <row r="106" spans="1:18" x14ac:dyDescent="0.25">
      <c r="A106" s="63"/>
      <c r="B106" s="63"/>
      <c r="C106" s="63"/>
      <c r="D106" s="63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Q106" s="145"/>
      <c r="R106" s="145"/>
    </row>
    <row r="107" spans="1:18" x14ac:dyDescent="0.25">
      <c r="A107" s="113" t="s">
        <v>152</v>
      </c>
      <c r="B107" s="150"/>
      <c r="C107" s="150"/>
      <c r="D107" s="150"/>
      <c r="E107" s="149"/>
      <c r="F107" s="149"/>
      <c r="G107" s="64"/>
      <c r="H107" s="149"/>
      <c r="I107" s="149"/>
      <c r="J107" s="149"/>
      <c r="K107" s="149"/>
      <c r="L107" s="149"/>
      <c r="M107" s="149"/>
      <c r="N107" s="149"/>
      <c r="Q107" s="145"/>
      <c r="R107" s="145"/>
    </row>
    <row r="108" spans="1:18" x14ac:dyDescent="0.25">
      <c r="A108" s="113"/>
      <c r="B108" s="151">
        <f>SUM(J108:N108)</f>
        <v>8.75</v>
      </c>
      <c r="C108" s="150"/>
      <c r="D108" s="150"/>
      <c r="E108" s="149"/>
      <c r="F108" s="149"/>
      <c r="G108" s="64"/>
      <c r="H108" s="149"/>
      <c r="I108" s="149"/>
      <c r="J108" s="65">
        <f>SUM(J109:J122)</f>
        <v>2</v>
      </c>
      <c r="K108" s="65">
        <f t="shared" ref="K108:N108" si="23">SUM(K109:K122)</f>
        <v>2.5</v>
      </c>
      <c r="L108" s="65">
        <f t="shared" si="23"/>
        <v>1.5</v>
      </c>
      <c r="M108" s="65">
        <f t="shared" si="23"/>
        <v>2</v>
      </c>
      <c r="N108" s="65">
        <f t="shared" si="23"/>
        <v>0.75</v>
      </c>
      <c r="Q108" s="145"/>
      <c r="R108" s="145"/>
    </row>
    <row r="109" spans="1:18" x14ac:dyDescent="0.25">
      <c r="A109" s="115" t="s">
        <v>153</v>
      </c>
      <c r="B109" s="116" t="s">
        <v>154</v>
      </c>
      <c r="C109" s="117"/>
      <c r="D109" s="118"/>
      <c r="E109" s="119"/>
      <c r="F109" s="119"/>
      <c r="G109" s="120"/>
      <c r="H109" s="119"/>
      <c r="I109" s="119"/>
      <c r="J109" s="121">
        <v>0.5</v>
      </c>
      <c r="K109" s="121">
        <v>0.25</v>
      </c>
      <c r="L109" s="121"/>
      <c r="M109" s="121"/>
      <c r="N109" s="121"/>
      <c r="Q109" s="145"/>
      <c r="R109" s="145"/>
    </row>
    <row r="110" spans="1:18" x14ac:dyDescent="0.25">
      <c r="A110" s="115" t="s">
        <v>155</v>
      </c>
      <c r="B110" s="116" t="s">
        <v>156</v>
      </c>
      <c r="C110" s="117"/>
      <c r="D110" s="118"/>
      <c r="E110" s="119"/>
      <c r="F110" s="119"/>
      <c r="G110" s="120"/>
      <c r="H110" s="119"/>
      <c r="I110" s="119"/>
      <c r="J110" s="121">
        <v>0.5</v>
      </c>
      <c r="K110" s="121">
        <v>0.25</v>
      </c>
      <c r="L110" s="121"/>
      <c r="M110" s="121"/>
      <c r="N110" s="121"/>
      <c r="Q110" s="145"/>
      <c r="R110" s="145"/>
    </row>
    <row r="111" spans="1:18" x14ac:dyDescent="0.25">
      <c r="A111" s="115" t="s">
        <v>157</v>
      </c>
      <c r="B111" s="116" t="s">
        <v>158</v>
      </c>
      <c r="C111" s="117"/>
      <c r="D111" s="118"/>
      <c r="E111" s="119"/>
      <c r="F111" s="119"/>
      <c r="G111" s="120"/>
      <c r="H111" s="119"/>
      <c r="I111" s="119"/>
      <c r="J111" s="121">
        <v>0.5</v>
      </c>
      <c r="K111" s="121">
        <v>0.25</v>
      </c>
      <c r="L111" s="121"/>
      <c r="M111" s="121"/>
      <c r="N111" s="121"/>
      <c r="Q111" s="145"/>
      <c r="R111" s="145"/>
    </row>
    <row r="112" spans="1:18" x14ac:dyDescent="0.25">
      <c r="A112" s="115" t="s">
        <v>159</v>
      </c>
      <c r="B112" s="116" t="s">
        <v>160</v>
      </c>
      <c r="C112" s="117"/>
      <c r="D112" s="122"/>
      <c r="E112" s="119"/>
      <c r="F112" s="119"/>
      <c r="G112" s="120"/>
      <c r="H112" s="119"/>
      <c r="I112" s="119"/>
      <c r="J112" s="121"/>
      <c r="K112" s="121"/>
      <c r="M112" s="121">
        <v>0.5</v>
      </c>
      <c r="Q112" s="145"/>
      <c r="R112" s="145"/>
    </row>
    <row r="113" spans="1:18" x14ac:dyDescent="0.25">
      <c r="A113" s="115" t="s">
        <v>161</v>
      </c>
      <c r="B113" s="116" t="s">
        <v>162</v>
      </c>
      <c r="C113" s="117"/>
      <c r="D113" s="118"/>
      <c r="E113" s="119"/>
      <c r="F113" s="119"/>
      <c r="G113" s="120"/>
      <c r="H113" s="119"/>
      <c r="I113" s="119"/>
      <c r="J113" s="121"/>
      <c r="K113" s="121"/>
      <c r="L113" s="121"/>
      <c r="M113" s="121">
        <v>0.5</v>
      </c>
      <c r="N113" s="121"/>
      <c r="Q113" s="145"/>
      <c r="R113" s="145"/>
    </row>
    <row r="114" spans="1:18" x14ac:dyDescent="0.25">
      <c r="A114" s="115" t="s">
        <v>163</v>
      </c>
      <c r="B114" s="116" t="s">
        <v>162</v>
      </c>
      <c r="C114" s="117"/>
      <c r="D114" s="118"/>
      <c r="E114" s="119"/>
      <c r="F114" s="119"/>
      <c r="G114" s="120"/>
      <c r="H114" s="119"/>
      <c r="I114" s="119"/>
      <c r="J114" s="121"/>
      <c r="K114" s="121"/>
      <c r="L114" s="121">
        <v>0.5</v>
      </c>
      <c r="N114" s="121"/>
      <c r="Q114" s="145"/>
      <c r="R114" s="145"/>
    </row>
    <row r="115" spans="1:18" x14ac:dyDescent="0.25">
      <c r="A115" s="115" t="s">
        <v>164</v>
      </c>
      <c r="B115" s="116" t="s">
        <v>165</v>
      </c>
      <c r="C115" s="117"/>
      <c r="D115" s="118"/>
      <c r="E115" s="119"/>
      <c r="F115" s="119"/>
      <c r="G115" s="120"/>
      <c r="H115" s="119"/>
      <c r="I115" s="119"/>
      <c r="J115" s="121"/>
      <c r="K115" s="121">
        <v>0.5</v>
      </c>
      <c r="L115" s="121"/>
      <c r="M115" s="121"/>
      <c r="N115" s="121"/>
      <c r="Q115" s="145"/>
      <c r="R115" s="145"/>
    </row>
    <row r="116" spans="1:18" x14ac:dyDescent="0.25">
      <c r="A116" s="115" t="s">
        <v>166</v>
      </c>
      <c r="B116" s="116" t="s">
        <v>167</v>
      </c>
      <c r="C116" s="117"/>
      <c r="D116" s="118"/>
      <c r="E116" s="119"/>
      <c r="F116" s="119"/>
      <c r="G116" s="120"/>
      <c r="H116" s="119"/>
      <c r="I116" s="119"/>
      <c r="J116" s="121"/>
      <c r="K116" s="121"/>
      <c r="L116" s="121">
        <v>0.5</v>
      </c>
      <c r="M116" s="121"/>
      <c r="N116" s="121"/>
      <c r="Q116" s="145"/>
      <c r="R116" s="145"/>
    </row>
    <row r="117" spans="1:18" x14ac:dyDescent="0.25">
      <c r="A117" s="115" t="s">
        <v>168</v>
      </c>
      <c r="B117" s="116" t="s">
        <v>169</v>
      </c>
      <c r="C117" s="117"/>
      <c r="D117" s="118"/>
      <c r="E117" s="119"/>
      <c r="F117" s="119"/>
      <c r="G117" s="120"/>
      <c r="H117" s="119"/>
      <c r="I117" s="119"/>
      <c r="J117" s="121"/>
      <c r="K117" s="121"/>
      <c r="L117" s="121">
        <v>0.5</v>
      </c>
      <c r="M117" s="121"/>
      <c r="N117" s="121"/>
      <c r="Q117" s="145"/>
      <c r="R117" s="145"/>
    </row>
    <row r="118" spans="1:18" x14ac:dyDescent="0.25">
      <c r="A118" s="115" t="s">
        <v>170</v>
      </c>
      <c r="B118" s="116" t="s">
        <v>169</v>
      </c>
      <c r="C118" s="117"/>
      <c r="D118" s="118"/>
      <c r="E118" s="119"/>
      <c r="F118" s="119"/>
      <c r="G118" s="120"/>
      <c r="H118" s="119"/>
      <c r="I118" s="119"/>
      <c r="J118" s="121"/>
      <c r="K118" s="121">
        <v>0.5</v>
      </c>
      <c r="L118" s="121"/>
      <c r="N118" s="121"/>
      <c r="Q118" s="145"/>
      <c r="R118" s="145"/>
    </row>
    <row r="119" spans="1:18" x14ac:dyDescent="0.25">
      <c r="A119" s="115" t="s">
        <v>171</v>
      </c>
      <c r="B119" s="116" t="s">
        <v>172</v>
      </c>
      <c r="C119" s="117"/>
      <c r="D119" s="118"/>
      <c r="E119" s="119"/>
      <c r="F119" s="119"/>
      <c r="G119" s="120"/>
      <c r="H119" s="119"/>
      <c r="I119" s="119"/>
      <c r="J119" s="121"/>
      <c r="K119" s="121">
        <v>0.5</v>
      </c>
      <c r="M119" s="121"/>
      <c r="N119" s="121"/>
      <c r="Q119" s="145"/>
      <c r="R119" s="145"/>
    </row>
    <row r="120" spans="1:18" x14ac:dyDescent="0.25">
      <c r="A120" s="115" t="s">
        <v>173</v>
      </c>
      <c r="B120" s="116" t="s">
        <v>174</v>
      </c>
      <c r="C120" s="117"/>
      <c r="D120" s="118"/>
      <c r="E120" s="119"/>
      <c r="F120" s="119"/>
      <c r="G120" s="120"/>
      <c r="H120" s="119"/>
      <c r="I120" s="119"/>
      <c r="J120" s="121"/>
      <c r="K120" s="121"/>
      <c r="L120" s="121"/>
      <c r="M120" s="121">
        <v>0.5</v>
      </c>
      <c r="N120" s="121">
        <v>0.25</v>
      </c>
      <c r="Q120" s="145"/>
      <c r="R120" s="145"/>
    </row>
    <row r="121" spans="1:18" x14ac:dyDescent="0.25">
      <c r="A121" s="115" t="s">
        <v>175</v>
      </c>
      <c r="B121" s="116" t="s">
        <v>176</v>
      </c>
      <c r="C121" s="117"/>
      <c r="D121" s="118"/>
      <c r="E121" s="119"/>
      <c r="F121" s="119"/>
      <c r="G121" s="120"/>
      <c r="H121" s="119"/>
      <c r="I121" s="119"/>
      <c r="J121" s="121"/>
      <c r="K121" s="121"/>
      <c r="L121" s="121"/>
      <c r="M121" s="121">
        <v>0.5</v>
      </c>
      <c r="N121" s="121">
        <v>0.5</v>
      </c>
      <c r="Q121" s="145"/>
      <c r="R121" s="145"/>
    </row>
    <row r="122" spans="1:18" x14ac:dyDescent="0.25">
      <c r="A122" s="115" t="s">
        <v>177</v>
      </c>
      <c r="B122" s="116" t="s">
        <v>178</v>
      </c>
      <c r="C122" s="117"/>
      <c r="D122" s="118"/>
      <c r="E122" s="119"/>
      <c r="F122" s="119"/>
      <c r="G122" s="120"/>
      <c r="H122" s="119"/>
      <c r="I122" s="119"/>
      <c r="J122" s="121">
        <v>0.5</v>
      </c>
      <c r="K122" s="121">
        <v>0.25</v>
      </c>
      <c r="L122" s="121"/>
      <c r="M122" s="121" t="s">
        <v>21</v>
      </c>
      <c r="N122" s="121" t="s">
        <v>21</v>
      </c>
      <c r="Q122" s="145"/>
      <c r="R122" s="145"/>
    </row>
    <row r="123" spans="1:18" x14ac:dyDescent="0.25">
      <c r="A123" s="123"/>
      <c r="B123" s="150"/>
      <c r="C123" s="150"/>
      <c r="D123" s="150"/>
      <c r="E123" s="149"/>
      <c r="F123" s="149"/>
      <c r="G123" s="64"/>
      <c r="H123" s="149"/>
      <c r="I123" s="149"/>
      <c r="J123" s="149"/>
      <c r="K123" s="149"/>
      <c r="L123" s="149"/>
      <c r="M123" s="149"/>
      <c r="N123" s="149"/>
      <c r="Q123" s="145"/>
      <c r="R123" s="145"/>
    </row>
    <row r="124" spans="1:18" x14ac:dyDescent="0.25">
      <c r="A124" s="28" t="s">
        <v>181</v>
      </c>
      <c r="B124" s="65" t="s">
        <v>182</v>
      </c>
      <c r="C124" s="150"/>
      <c r="D124" s="150"/>
      <c r="E124" s="149"/>
      <c r="F124" s="149"/>
      <c r="G124" s="64"/>
      <c r="H124" s="149"/>
      <c r="I124" s="149"/>
      <c r="J124" s="149"/>
      <c r="K124" s="149"/>
      <c r="L124" s="149"/>
      <c r="M124" s="149"/>
      <c r="N124" s="149"/>
      <c r="Q124" s="145"/>
      <c r="R124" s="145"/>
    </row>
    <row r="125" spans="1:18" x14ac:dyDescent="0.25">
      <c r="A125" s="52" t="s">
        <v>86</v>
      </c>
      <c r="B125" s="149">
        <f>SUM(E125:N125)</f>
        <v>1.75</v>
      </c>
      <c r="C125" s="150"/>
      <c r="D125" s="150"/>
      <c r="E125" s="8"/>
      <c r="F125" s="8"/>
      <c r="G125" s="64"/>
      <c r="H125" s="8"/>
      <c r="I125" s="8"/>
      <c r="J125" s="8">
        <v>1</v>
      </c>
      <c r="K125" s="8">
        <v>0.75</v>
      </c>
      <c r="L125" s="8"/>
      <c r="M125" s="8"/>
      <c r="N125" s="8"/>
      <c r="Q125" s="145"/>
      <c r="R125" s="145"/>
    </row>
    <row r="126" spans="1:18" x14ac:dyDescent="0.25">
      <c r="A126" s="52" t="s">
        <v>33</v>
      </c>
      <c r="B126" s="149">
        <f t="shared" ref="B126:B139" si="24">SUM(E126:N126)</f>
        <v>1.75</v>
      </c>
      <c r="C126" s="150"/>
      <c r="D126" s="150"/>
      <c r="E126" s="8"/>
      <c r="F126" s="8"/>
      <c r="G126" s="64"/>
      <c r="H126" s="8"/>
      <c r="I126" s="8"/>
      <c r="J126" s="8">
        <v>0.75</v>
      </c>
      <c r="K126" s="8">
        <v>1</v>
      </c>
      <c r="L126" s="8"/>
      <c r="M126" s="8"/>
      <c r="N126" s="8"/>
      <c r="Q126" s="145"/>
      <c r="R126" s="145"/>
    </row>
    <row r="127" spans="1:18" x14ac:dyDescent="0.25">
      <c r="A127" s="52" t="s">
        <v>34</v>
      </c>
      <c r="B127" s="149">
        <f t="shared" si="24"/>
        <v>2.5</v>
      </c>
      <c r="C127" s="33"/>
      <c r="D127" s="33"/>
      <c r="E127" s="8"/>
      <c r="F127" s="8"/>
      <c r="G127" s="8">
        <v>0.75</v>
      </c>
      <c r="H127" s="8"/>
      <c r="I127" s="8"/>
      <c r="J127" s="8">
        <v>0.75</v>
      </c>
      <c r="K127" s="8">
        <v>1</v>
      </c>
      <c r="L127" s="8"/>
      <c r="M127" s="8"/>
      <c r="N127" s="8"/>
      <c r="Q127" s="145"/>
      <c r="R127" s="145"/>
    </row>
    <row r="128" spans="1:18" x14ac:dyDescent="0.25">
      <c r="A128" s="52" t="s">
        <v>35</v>
      </c>
      <c r="B128" s="149">
        <f t="shared" si="24"/>
        <v>1.75</v>
      </c>
      <c r="C128" s="150"/>
      <c r="D128" s="150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  <c r="Q128" s="145"/>
      <c r="R128" s="145"/>
    </row>
    <row r="129" spans="1:18" x14ac:dyDescent="0.25">
      <c r="A129" s="52" t="s">
        <v>36</v>
      </c>
      <c r="B129" s="149">
        <f t="shared" si="24"/>
        <v>0</v>
      </c>
      <c r="C129" s="150"/>
      <c r="D129" s="150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145"/>
      <c r="R129" s="145"/>
    </row>
    <row r="130" spans="1:18" x14ac:dyDescent="0.25">
      <c r="A130" s="52" t="s">
        <v>56</v>
      </c>
      <c r="B130" s="149">
        <f t="shared" si="24"/>
        <v>1</v>
      </c>
      <c r="C130" s="150"/>
      <c r="D130" s="150"/>
      <c r="E130" s="8"/>
      <c r="F130" s="8"/>
      <c r="G130" s="64"/>
      <c r="H130" s="8"/>
      <c r="I130" s="8"/>
      <c r="J130" s="8"/>
      <c r="K130" s="8">
        <v>1</v>
      </c>
      <c r="L130" s="8"/>
      <c r="M130" s="8"/>
      <c r="N130" s="8"/>
      <c r="Q130" s="145"/>
      <c r="R130" s="145"/>
    </row>
    <row r="131" spans="1:18" x14ac:dyDescent="0.25">
      <c r="A131" s="52" t="s">
        <v>57</v>
      </c>
      <c r="B131" s="149">
        <f t="shared" si="24"/>
        <v>2</v>
      </c>
      <c r="C131" s="150"/>
      <c r="D131" s="150"/>
      <c r="E131" s="8"/>
      <c r="F131" s="8"/>
      <c r="G131" s="64"/>
      <c r="H131" s="8"/>
      <c r="I131" s="8"/>
      <c r="J131" s="8">
        <v>1</v>
      </c>
      <c r="K131" s="8">
        <v>1</v>
      </c>
      <c r="L131" s="8"/>
      <c r="M131" s="8"/>
      <c r="N131" s="8"/>
      <c r="Q131" s="145"/>
      <c r="R131" s="145"/>
    </row>
    <row r="132" spans="1:18" x14ac:dyDescent="0.25">
      <c r="A132" s="52" t="s">
        <v>84</v>
      </c>
      <c r="B132" s="149">
        <f t="shared" si="24"/>
        <v>1.75</v>
      </c>
      <c r="C132" s="150"/>
      <c r="D132" s="150"/>
      <c r="E132" s="8"/>
      <c r="F132" s="8"/>
      <c r="G132" s="64"/>
      <c r="H132" s="8"/>
      <c r="I132" s="8"/>
      <c r="J132" s="8">
        <v>0.75</v>
      </c>
      <c r="K132" s="8">
        <v>1</v>
      </c>
      <c r="L132" s="8"/>
      <c r="M132" s="8"/>
      <c r="N132" s="8"/>
      <c r="Q132" s="145"/>
      <c r="R132" s="145"/>
    </row>
    <row r="133" spans="1:18" x14ac:dyDescent="0.25">
      <c r="A133" s="52" t="s">
        <v>58</v>
      </c>
      <c r="B133" s="149">
        <f t="shared" si="24"/>
        <v>1.75</v>
      </c>
      <c r="C133" s="150"/>
      <c r="D133" s="150"/>
      <c r="E133" s="8"/>
      <c r="F133" s="8"/>
      <c r="G133" s="64"/>
      <c r="H133" s="8"/>
      <c r="I133" s="8"/>
      <c r="J133" s="8">
        <v>0.75</v>
      </c>
      <c r="K133" s="8">
        <v>1</v>
      </c>
      <c r="L133" s="8"/>
      <c r="M133" s="8"/>
      <c r="N133" s="8"/>
      <c r="Q133" s="145"/>
      <c r="R133" s="145"/>
    </row>
    <row r="134" spans="1:18" x14ac:dyDescent="0.25">
      <c r="A134" s="52" t="s">
        <v>59</v>
      </c>
      <c r="B134" s="149">
        <f t="shared" si="24"/>
        <v>1</v>
      </c>
      <c r="C134" s="150"/>
      <c r="D134" s="150"/>
      <c r="E134" s="8"/>
      <c r="F134" s="8"/>
      <c r="G134" s="64"/>
      <c r="H134" s="8"/>
      <c r="I134" s="8"/>
      <c r="J134" s="8"/>
      <c r="K134" s="8">
        <v>1</v>
      </c>
      <c r="L134" s="8"/>
      <c r="M134" s="8"/>
      <c r="N134" s="8"/>
      <c r="Q134" s="145"/>
      <c r="R134" s="145"/>
    </row>
    <row r="135" spans="1:18" x14ac:dyDescent="0.25">
      <c r="A135" s="52" t="s">
        <v>61</v>
      </c>
      <c r="B135" s="149">
        <f t="shared" si="24"/>
        <v>0.75</v>
      </c>
      <c r="C135" s="150"/>
      <c r="D135" s="150"/>
      <c r="E135" s="8"/>
      <c r="F135" s="8"/>
      <c r="G135" s="64"/>
      <c r="H135" s="8"/>
      <c r="I135" s="8"/>
      <c r="J135" s="8"/>
      <c r="K135" s="8">
        <v>0.75</v>
      </c>
      <c r="L135" s="8"/>
      <c r="M135" s="8"/>
      <c r="N135" s="8"/>
      <c r="Q135" s="145"/>
      <c r="R135" s="145"/>
    </row>
    <row r="136" spans="1:18" x14ac:dyDescent="0.25">
      <c r="A136" s="52" t="s">
        <v>62</v>
      </c>
      <c r="B136" s="149">
        <f t="shared" si="24"/>
        <v>1.5</v>
      </c>
      <c r="C136" s="150"/>
      <c r="D136" s="150"/>
      <c r="E136" s="8"/>
      <c r="F136" s="8"/>
      <c r="G136" s="64"/>
      <c r="H136" s="8"/>
      <c r="I136" s="8"/>
      <c r="J136" s="8">
        <v>0.75</v>
      </c>
      <c r="K136" s="8">
        <v>0.75</v>
      </c>
      <c r="L136" s="8"/>
      <c r="M136" s="8"/>
      <c r="N136" s="8"/>
      <c r="Q136" s="145"/>
      <c r="R136" s="145"/>
    </row>
    <row r="137" spans="1:18" x14ac:dyDescent="0.25">
      <c r="A137" s="52" t="s">
        <v>63</v>
      </c>
      <c r="B137" s="149">
        <f t="shared" si="24"/>
        <v>2.5</v>
      </c>
      <c r="C137" s="63"/>
      <c r="D137" s="63"/>
      <c r="E137" s="8"/>
      <c r="F137" s="8"/>
      <c r="G137" s="64"/>
      <c r="H137" s="8"/>
      <c r="I137" s="8">
        <v>0.75</v>
      </c>
      <c r="J137" s="8">
        <v>0.75</v>
      </c>
      <c r="K137" s="8">
        <v>1</v>
      </c>
      <c r="L137" s="8"/>
      <c r="M137" s="8"/>
      <c r="N137" s="8"/>
      <c r="Q137" s="145"/>
      <c r="R137" s="145"/>
    </row>
    <row r="138" spans="1:18" x14ac:dyDescent="0.25">
      <c r="A138" s="52" t="s">
        <v>64</v>
      </c>
      <c r="B138" s="149">
        <f t="shared" si="24"/>
        <v>1</v>
      </c>
      <c r="C138" s="150"/>
      <c r="D138" s="150"/>
      <c r="E138" s="8"/>
      <c r="F138" s="125"/>
      <c r="G138" s="64"/>
      <c r="H138" s="8"/>
      <c r="I138" s="8"/>
      <c r="J138" s="8">
        <v>1</v>
      </c>
      <c r="K138" s="8"/>
      <c r="L138" s="8"/>
      <c r="M138" s="8"/>
      <c r="N138" s="8"/>
      <c r="Q138" s="145"/>
      <c r="R138" s="145"/>
    </row>
    <row r="139" spans="1:18" x14ac:dyDescent="0.25">
      <c r="A139" s="52" t="s">
        <v>65</v>
      </c>
      <c r="B139" s="149">
        <f t="shared" si="24"/>
        <v>1.75</v>
      </c>
      <c r="C139" s="150"/>
      <c r="D139" s="150"/>
      <c r="E139" s="8"/>
      <c r="F139" s="125"/>
      <c r="G139" s="64"/>
      <c r="H139" s="8"/>
      <c r="I139" s="8">
        <v>0.75</v>
      </c>
      <c r="J139" s="8"/>
      <c r="K139" s="8">
        <v>1</v>
      </c>
      <c r="L139" s="8"/>
      <c r="M139" s="8"/>
      <c r="N139" s="8"/>
      <c r="Q139" s="145"/>
      <c r="R139" s="145"/>
    </row>
    <row r="140" spans="1:18" x14ac:dyDescent="0.25">
      <c r="A140" s="28"/>
      <c r="B140" s="150"/>
      <c r="C140" s="150"/>
      <c r="D140" s="150"/>
      <c r="E140" s="149"/>
      <c r="F140" s="152"/>
      <c r="G140" s="66"/>
      <c r="H140" s="149"/>
      <c r="I140" s="149"/>
      <c r="J140" s="149"/>
      <c r="K140" s="149"/>
      <c r="L140" s="149"/>
      <c r="M140" s="149"/>
      <c r="N140" s="149"/>
      <c r="Q140" s="145"/>
      <c r="R140" s="145"/>
    </row>
    <row r="141" spans="1:18" x14ac:dyDescent="0.25">
      <c r="A141" s="28"/>
      <c r="B141" s="150"/>
      <c r="C141" s="150"/>
      <c r="D141" s="150"/>
      <c r="E141" s="149"/>
      <c r="F141" s="152"/>
      <c r="G141" s="66"/>
      <c r="H141" s="149"/>
      <c r="I141" s="149"/>
      <c r="J141" s="149"/>
      <c r="K141" s="149"/>
      <c r="L141" s="149"/>
      <c r="M141" s="149"/>
      <c r="N141" s="149"/>
      <c r="Q141" s="145"/>
      <c r="R141" s="145"/>
    </row>
    <row r="142" spans="1:18" x14ac:dyDescent="0.25">
      <c r="A142" s="28"/>
      <c r="B142" s="150"/>
      <c r="C142" s="150"/>
      <c r="D142" s="150"/>
      <c r="E142" s="149"/>
      <c r="F142" s="152"/>
      <c r="G142" s="66"/>
      <c r="H142" s="149"/>
      <c r="I142" s="149"/>
      <c r="J142" s="149"/>
      <c r="K142" s="149"/>
      <c r="L142" s="149"/>
      <c r="M142" s="149"/>
      <c r="N142" s="149"/>
      <c r="Q142" s="145"/>
      <c r="R142" s="145"/>
    </row>
    <row r="143" spans="1:18" x14ac:dyDescent="0.25">
      <c r="A143" s="28"/>
      <c r="B143" s="150"/>
      <c r="C143" s="150"/>
      <c r="D143" s="150"/>
      <c r="E143" s="149"/>
      <c r="F143" s="152"/>
      <c r="G143" s="66"/>
      <c r="H143" s="149"/>
      <c r="I143" s="149"/>
      <c r="J143" s="149"/>
      <c r="K143" s="149"/>
      <c r="L143" s="149"/>
      <c r="M143" s="149"/>
      <c r="N143" s="149"/>
      <c r="Q143" s="145"/>
      <c r="R143" s="145"/>
    </row>
    <row r="144" spans="1:18" x14ac:dyDescent="0.25">
      <c r="A144" s="28"/>
      <c r="B144" s="150"/>
      <c r="C144" s="150"/>
      <c r="D144" s="150"/>
      <c r="E144" s="149"/>
      <c r="F144" s="152"/>
      <c r="G144" s="66"/>
      <c r="H144" s="149"/>
      <c r="I144" s="149"/>
      <c r="J144" s="149"/>
      <c r="K144" s="149"/>
      <c r="L144" s="149"/>
      <c r="M144" s="149"/>
      <c r="N144" s="149"/>
      <c r="Q144" s="145"/>
      <c r="R144" s="145"/>
    </row>
    <row r="145" spans="1:18" x14ac:dyDescent="0.25">
      <c r="A145" s="28"/>
      <c r="B145" s="150"/>
      <c r="C145" s="150"/>
      <c r="D145" s="150"/>
      <c r="E145" s="149"/>
      <c r="F145" s="152"/>
      <c r="G145" s="66"/>
      <c r="H145" s="149"/>
      <c r="I145" s="149"/>
      <c r="J145" s="149"/>
      <c r="K145" s="149"/>
      <c r="L145" s="149"/>
      <c r="M145" s="149"/>
      <c r="N145" s="149"/>
      <c r="Q145" s="145"/>
      <c r="R145" s="145"/>
    </row>
    <row r="146" spans="1:18" x14ac:dyDescent="0.25">
      <c r="A146" s="10"/>
      <c r="B146" s="10"/>
      <c r="C146" s="10"/>
      <c r="D146" s="10"/>
      <c r="Q146" s="145"/>
      <c r="R146" s="145"/>
    </row>
    <row r="147" spans="1:18" x14ac:dyDescent="0.25">
      <c r="A147" s="10"/>
      <c r="B147" s="10"/>
      <c r="C147" s="10"/>
      <c r="D147" s="10"/>
      <c r="Q147" s="145"/>
      <c r="R147" s="145"/>
    </row>
    <row r="148" spans="1:18" x14ac:dyDescent="0.25">
      <c r="A148" s="10"/>
      <c r="B148" s="10"/>
      <c r="C148" s="10"/>
      <c r="D148" s="10"/>
    </row>
    <row r="149" spans="1:18" x14ac:dyDescent="0.25">
      <c r="A149" s="10"/>
      <c r="B149" s="10"/>
      <c r="C149" s="10"/>
      <c r="D149" s="10"/>
    </row>
    <row r="150" spans="1:18" x14ac:dyDescent="0.25">
      <c r="A150" s="153"/>
      <c r="B150" s="153"/>
      <c r="C150" s="153"/>
      <c r="D150" s="153"/>
    </row>
    <row r="151" spans="1:18" x14ac:dyDescent="0.25">
      <c r="A151" s="153"/>
      <c r="B151" s="153"/>
      <c r="C151" s="153"/>
      <c r="D151" s="153"/>
    </row>
    <row r="152" spans="1:18" x14ac:dyDescent="0.25">
      <c r="A152" s="144"/>
      <c r="B152" s="144"/>
      <c r="C152" s="144"/>
      <c r="D152" s="144"/>
    </row>
    <row r="153" spans="1:18" x14ac:dyDescent="0.25">
      <c r="A153" s="144"/>
      <c r="B153" s="144"/>
      <c r="C153" s="144"/>
      <c r="D153" s="144"/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33"/>
  <sheetViews>
    <sheetView workbookViewId="0">
      <selection activeCell="AB36" sqref="AB36"/>
    </sheetView>
  </sheetViews>
  <sheetFormatPr defaultRowHeight="15" x14ac:dyDescent="0.25"/>
  <cols>
    <col min="1" max="1" width="28.5703125" bestFit="1" customWidth="1"/>
    <col min="2" max="51" width="4.5703125" customWidth="1"/>
  </cols>
  <sheetData>
    <row r="1" spans="1:51" s="68" customFormat="1" ht="12.75" x14ac:dyDescent="0.25">
      <c r="B1" s="133" t="s">
        <v>24</v>
      </c>
      <c r="C1" s="134"/>
      <c r="D1" s="135"/>
      <c r="E1" s="69"/>
      <c r="F1" s="70"/>
      <c r="G1" s="69"/>
      <c r="H1" s="70"/>
      <c r="I1" s="69"/>
      <c r="J1" s="70"/>
      <c r="K1" s="69"/>
      <c r="L1" s="70"/>
      <c r="M1" s="69"/>
      <c r="N1" s="70"/>
      <c r="O1" s="69"/>
      <c r="P1" s="70"/>
      <c r="Q1" s="69"/>
      <c r="R1" s="70"/>
      <c r="S1" s="69"/>
      <c r="T1" s="70"/>
      <c r="U1" s="71"/>
      <c r="V1" s="72"/>
      <c r="W1" s="73"/>
      <c r="X1" s="73"/>
      <c r="Y1" s="136" t="s">
        <v>89</v>
      </c>
      <c r="Z1" s="139" t="s">
        <v>90</v>
      </c>
      <c r="AA1" s="140"/>
      <c r="AB1" s="141"/>
      <c r="AC1" s="73"/>
      <c r="AD1" s="74"/>
      <c r="AE1" s="73"/>
      <c r="AF1" s="73"/>
      <c r="AG1" s="73"/>
      <c r="AH1" s="74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1"/>
      <c r="AW1" s="139" t="s">
        <v>91</v>
      </c>
      <c r="AX1" s="140"/>
      <c r="AY1" s="141"/>
    </row>
    <row r="2" spans="1:51" s="75" customFormat="1" ht="15" customHeight="1" x14ac:dyDescent="0.25">
      <c r="B2" s="142" t="s">
        <v>92</v>
      </c>
      <c r="C2" s="142" t="s">
        <v>93</v>
      </c>
      <c r="D2" s="142" t="s">
        <v>94</v>
      </c>
      <c r="E2" s="126" t="s">
        <v>95</v>
      </c>
      <c r="F2" s="127"/>
      <c r="G2" s="126" t="s">
        <v>96</v>
      </c>
      <c r="H2" s="127"/>
      <c r="I2" s="126" t="s">
        <v>97</v>
      </c>
      <c r="J2" s="127"/>
      <c r="K2" s="126" t="s">
        <v>98</v>
      </c>
      <c r="L2" s="127"/>
      <c r="M2" s="126" t="s">
        <v>99</v>
      </c>
      <c r="N2" s="127"/>
      <c r="O2" s="126" t="s">
        <v>100</v>
      </c>
      <c r="P2" s="127"/>
      <c r="Q2" s="126" t="s">
        <v>101</v>
      </c>
      <c r="R2" s="127"/>
      <c r="S2" s="126" t="s">
        <v>102</v>
      </c>
      <c r="T2" s="127"/>
      <c r="U2" s="126" t="s">
        <v>103</v>
      </c>
      <c r="V2" s="127"/>
      <c r="W2" s="128" t="s">
        <v>104</v>
      </c>
      <c r="X2" s="128"/>
      <c r="Y2" s="137"/>
      <c r="Z2" s="129" t="s">
        <v>105</v>
      </c>
      <c r="AA2" s="129" t="s">
        <v>93</v>
      </c>
      <c r="AB2" s="129" t="s">
        <v>94</v>
      </c>
      <c r="AC2" s="126" t="s">
        <v>1</v>
      </c>
      <c r="AD2" s="127"/>
      <c r="AE2" s="126" t="s">
        <v>2</v>
      </c>
      <c r="AF2" s="127"/>
      <c r="AG2" s="126" t="s">
        <v>3</v>
      </c>
      <c r="AH2" s="127"/>
      <c r="AI2" s="131" t="s">
        <v>38</v>
      </c>
      <c r="AJ2" s="132"/>
      <c r="AK2" s="126" t="s">
        <v>4</v>
      </c>
      <c r="AL2" s="127"/>
      <c r="AM2" s="126" t="s">
        <v>5</v>
      </c>
      <c r="AN2" s="127"/>
      <c r="AO2" s="126" t="s">
        <v>6</v>
      </c>
      <c r="AP2" s="127"/>
      <c r="AQ2" s="126" t="s">
        <v>7</v>
      </c>
      <c r="AR2" s="127"/>
      <c r="AS2" s="126" t="s">
        <v>8</v>
      </c>
      <c r="AT2" s="127"/>
      <c r="AU2" s="128" t="s">
        <v>9</v>
      </c>
      <c r="AV2" s="128"/>
      <c r="AW2" s="129" t="s">
        <v>92</v>
      </c>
      <c r="AX2" s="129" t="s">
        <v>93</v>
      </c>
      <c r="AY2" s="129" t="s">
        <v>94</v>
      </c>
    </row>
    <row r="3" spans="1:51" s="75" customFormat="1" ht="24.75" customHeight="1" x14ac:dyDescent="0.25">
      <c r="A3" s="77"/>
      <c r="B3" s="143"/>
      <c r="C3" s="143"/>
      <c r="D3" s="143"/>
      <c r="E3" s="126" t="s">
        <v>106</v>
      </c>
      <c r="F3" s="127"/>
      <c r="G3" s="126" t="s">
        <v>107</v>
      </c>
      <c r="H3" s="127"/>
      <c r="I3" s="126" t="s">
        <v>108</v>
      </c>
      <c r="J3" s="127"/>
      <c r="K3" s="126" t="s">
        <v>109</v>
      </c>
      <c r="L3" s="127"/>
      <c r="M3" s="126" t="s">
        <v>110</v>
      </c>
      <c r="N3" s="127"/>
      <c r="O3" s="126" t="s">
        <v>111</v>
      </c>
      <c r="P3" s="127"/>
      <c r="Q3" s="126" t="s">
        <v>112</v>
      </c>
      <c r="R3" s="127"/>
      <c r="S3" s="126" t="s">
        <v>113</v>
      </c>
      <c r="T3" s="127"/>
      <c r="U3" s="126" t="s">
        <v>114</v>
      </c>
      <c r="V3" s="127"/>
      <c r="W3" s="128" t="s">
        <v>115</v>
      </c>
      <c r="X3" s="128"/>
      <c r="Y3" s="137"/>
      <c r="Z3" s="130"/>
      <c r="AA3" s="130"/>
      <c r="AB3" s="130"/>
      <c r="AC3" s="126" t="s">
        <v>10</v>
      </c>
      <c r="AD3" s="127"/>
      <c r="AE3" s="126" t="s">
        <v>11</v>
      </c>
      <c r="AF3" s="127"/>
      <c r="AG3" s="126" t="s">
        <v>12</v>
      </c>
      <c r="AH3" s="127"/>
      <c r="AI3" s="131" t="s">
        <v>116</v>
      </c>
      <c r="AJ3" s="132"/>
      <c r="AK3" s="126" t="s">
        <v>13</v>
      </c>
      <c r="AL3" s="127"/>
      <c r="AM3" s="126" t="s">
        <v>14</v>
      </c>
      <c r="AN3" s="127"/>
      <c r="AO3" s="126" t="s">
        <v>15</v>
      </c>
      <c r="AP3" s="127"/>
      <c r="AQ3" s="126" t="s">
        <v>16</v>
      </c>
      <c r="AR3" s="127"/>
      <c r="AS3" s="126" t="s">
        <v>17</v>
      </c>
      <c r="AT3" s="127"/>
      <c r="AU3" s="128" t="s">
        <v>18</v>
      </c>
      <c r="AV3" s="128"/>
      <c r="AW3" s="130"/>
      <c r="AX3" s="130"/>
      <c r="AY3" s="130"/>
    </row>
    <row r="4" spans="1:51" s="87" customFormat="1" ht="42" customHeight="1" x14ac:dyDescent="0.25">
      <c r="A4" s="78"/>
      <c r="B4" s="79"/>
      <c r="C4" s="79"/>
      <c r="D4" s="79"/>
      <c r="E4" s="80"/>
      <c r="F4" s="80"/>
      <c r="G4" s="80"/>
      <c r="H4" s="80"/>
      <c r="I4" s="80"/>
      <c r="J4" s="80"/>
      <c r="K4" s="80"/>
      <c r="L4" s="80"/>
      <c r="M4" s="81"/>
      <c r="N4" s="80"/>
      <c r="O4" s="80"/>
      <c r="P4" s="80"/>
      <c r="Q4" s="80"/>
      <c r="R4" s="80"/>
      <c r="S4" s="80"/>
      <c r="T4" s="80"/>
      <c r="U4" s="80"/>
      <c r="V4" s="80"/>
      <c r="W4" s="80"/>
      <c r="X4" s="82" t="s">
        <v>117</v>
      </c>
      <c r="Y4" s="138"/>
      <c r="Z4" s="83"/>
      <c r="AA4" s="83"/>
      <c r="AB4" s="83"/>
      <c r="AC4" s="80"/>
      <c r="AD4" s="84" t="s">
        <v>117</v>
      </c>
      <c r="AE4" s="80"/>
      <c r="AF4" s="84" t="s">
        <v>117</v>
      </c>
      <c r="AG4" s="80"/>
      <c r="AH4" s="84" t="s">
        <v>117</v>
      </c>
      <c r="AI4" s="85"/>
      <c r="AJ4" s="85" t="s">
        <v>118</v>
      </c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6"/>
      <c r="AW4" s="83"/>
      <c r="AX4" s="83"/>
      <c r="AY4" s="83"/>
    </row>
    <row r="5" spans="1:51" s="75" customFormat="1" ht="12.75" x14ac:dyDescent="0.25">
      <c r="A5" s="77" t="s">
        <v>119</v>
      </c>
      <c r="B5" s="88">
        <v>3.5</v>
      </c>
      <c r="C5" s="89">
        <v>1.5</v>
      </c>
      <c r="D5" s="88">
        <v>5</v>
      </c>
      <c r="E5" s="90">
        <v>0.5</v>
      </c>
      <c r="F5" s="90">
        <v>0</v>
      </c>
      <c r="G5" s="90">
        <v>0.5</v>
      </c>
      <c r="H5" s="90">
        <v>0</v>
      </c>
      <c r="I5" s="90">
        <v>0.5</v>
      </c>
      <c r="J5" s="90">
        <v>0</v>
      </c>
      <c r="K5" s="90">
        <v>1</v>
      </c>
      <c r="L5" s="90">
        <v>0</v>
      </c>
      <c r="M5" s="91">
        <v>1</v>
      </c>
      <c r="N5" s="92">
        <v>0</v>
      </c>
      <c r="O5" s="90">
        <v>0</v>
      </c>
      <c r="P5" s="90">
        <v>1</v>
      </c>
      <c r="Q5" s="90">
        <v>0</v>
      </c>
      <c r="R5" s="90">
        <v>0.5</v>
      </c>
      <c r="S5" s="90">
        <v>0</v>
      </c>
      <c r="T5" s="90">
        <v>0</v>
      </c>
      <c r="U5" s="90">
        <v>0</v>
      </c>
      <c r="V5" s="90">
        <v>0.5</v>
      </c>
      <c r="W5" s="90">
        <v>0</v>
      </c>
      <c r="X5" s="90">
        <v>0</v>
      </c>
      <c r="Y5" s="93"/>
      <c r="Z5" s="94">
        <f>SUM(E5,G5,I5,K5,M5,O5,Q5,S5,U5,W5)</f>
        <v>3.5</v>
      </c>
      <c r="AA5" s="94">
        <f>SUM(F5,H5,J5,L5,N5,P5,R5,T5,V5,X5)</f>
        <v>2</v>
      </c>
      <c r="AB5" s="94">
        <f>Z5+AA5</f>
        <v>5.5</v>
      </c>
      <c r="AC5" s="90">
        <v>0</v>
      </c>
      <c r="AD5" s="95">
        <v>0</v>
      </c>
      <c r="AE5" s="90">
        <v>0</v>
      </c>
      <c r="AF5" s="96">
        <v>0.5</v>
      </c>
      <c r="AG5" s="90">
        <v>0</v>
      </c>
      <c r="AH5" s="95">
        <v>0</v>
      </c>
      <c r="AI5" s="90">
        <v>0</v>
      </c>
      <c r="AJ5" s="97">
        <v>0.16</v>
      </c>
      <c r="AK5" s="90">
        <v>0</v>
      </c>
      <c r="AL5" s="98"/>
      <c r="AM5" s="90">
        <v>0</v>
      </c>
      <c r="AN5" s="98"/>
      <c r="AO5" s="90">
        <v>0</v>
      </c>
      <c r="AP5" s="98"/>
      <c r="AQ5" s="90">
        <v>0</v>
      </c>
      <c r="AR5" s="98"/>
      <c r="AS5" s="90">
        <v>0</v>
      </c>
      <c r="AT5" s="98"/>
      <c r="AU5" s="90">
        <v>0</v>
      </c>
      <c r="AV5" s="98"/>
      <c r="AW5" s="94">
        <f>SUM(AC5,AE5,AG5,AI5,AK5,AM5,AO5,AQ5,AS5,AU5)</f>
        <v>0</v>
      </c>
      <c r="AX5" s="94">
        <f>SUM(AD5,AF5,AH5,AJ5,AL5,AN5,AP5,AR5,AT5,AV5)</f>
        <v>0.66</v>
      </c>
      <c r="AY5" s="94">
        <f>AW5+AX5</f>
        <v>0.66</v>
      </c>
    </row>
    <row r="6" spans="1:51" s="75" customFormat="1" ht="12.75" x14ac:dyDescent="0.25">
      <c r="A6" s="77" t="s">
        <v>120</v>
      </c>
      <c r="B6" s="88">
        <v>4</v>
      </c>
      <c r="C6" s="89">
        <v>1</v>
      </c>
      <c r="D6" s="89">
        <v>5</v>
      </c>
      <c r="E6" s="99">
        <v>0.5</v>
      </c>
      <c r="F6" s="90">
        <v>0</v>
      </c>
      <c r="G6" s="99">
        <v>0.5</v>
      </c>
      <c r="H6" s="90">
        <v>0</v>
      </c>
      <c r="I6" s="99">
        <v>1</v>
      </c>
      <c r="J6" s="90">
        <v>0</v>
      </c>
      <c r="K6" s="99">
        <v>1</v>
      </c>
      <c r="L6" s="90">
        <v>0</v>
      </c>
      <c r="M6" s="92">
        <v>1</v>
      </c>
      <c r="N6" s="92">
        <v>0</v>
      </c>
      <c r="O6" s="90">
        <v>0</v>
      </c>
      <c r="P6" s="90">
        <v>0</v>
      </c>
      <c r="Q6" s="90">
        <v>0</v>
      </c>
      <c r="R6" s="90">
        <v>0.5</v>
      </c>
      <c r="S6" s="90">
        <v>0</v>
      </c>
      <c r="T6" s="90">
        <v>2</v>
      </c>
      <c r="U6" s="90">
        <v>0</v>
      </c>
      <c r="V6" s="90">
        <v>0.5</v>
      </c>
      <c r="W6" s="90">
        <v>0</v>
      </c>
      <c r="X6" s="90">
        <v>1</v>
      </c>
      <c r="Y6" s="93"/>
      <c r="Z6" s="94">
        <f t="shared" ref="Z6:AA32" si="0">SUM(E6,G6,I6,K6,M6,O6,Q6,S6,U6,W6)</f>
        <v>4</v>
      </c>
      <c r="AA6" s="94">
        <f t="shared" si="0"/>
        <v>4</v>
      </c>
      <c r="AB6" s="94">
        <f t="shared" ref="AB6:AB32" si="1">Z6+AA6</f>
        <v>8</v>
      </c>
      <c r="AC6" s="90">
        <v>0</v>
      </c>
      <c r="AD6" s="99">
        <v>1</v>
      </c>
      <c r="AE6" s="90">
        <v>0</v>
      </c>
      <c r="AF6" s="99">
        <v>0</v>
      </c>
      <c r="AG6" s="90">
        <v>0</v>
      </c>
      <c r="AH6" s="99">
        <v>0.75</v>
      </c>
      <c r="AI6" s="90">
        <v>0</v>
      </c>
      <c r="AJ6" s="99">
        <v>0.16</v>
      </c>
      <c r="AK6" s="90">
        <v>0</v>
      </c>
      <c r="AL6" s="100"/>
      <c r="AM6" s="90">
        <v>0</v>
      </c>
      <c r="AN6" s="100"/>
      <c r="AO6" s="90">
        <v>0</v>
      </c>
      <c r="AP6" s="100"/>
      <c r="AQ6" s="90">
        <v>0</v>
      </c>
      <c r="AR6" s="100"/>
      <c r="AS6" s="90">
        <v>0</v>
      </c>
      <c r="AT6" s="100"/>
      <c r="AU6" s="90">
        <v>0</v>
      </c>
      <c r="AV6" s="100"/>
      <c r="AW6" s="94">
        <f t="shared" ref="AW6:AX32" si="2">SUM(AC6,AE6,AG6,AI6,AK6,AM6,AO6,AQ6,AS6,AU6)</f>
        <v>0</v>
      </c>
      <c r="AX6" s="94">
        <f t="shared" si="2"/>
        <v>1.91</v>
      </c>
      <c r="AY6" s="94">
        <f t="shared" ref="AY6:AY32" si="3">AW6+AX6</f>
        <v>1.91</v>
      </c>
    </row>
    <row r="7" spans="1:51" s="75" customFormat="1" ht="12.75" x14ac:dyDescent="0.25">
      <c r="A7" s="77" t="s">
        <v>121</v>
      </c>
      <c r="B7" s="88">
        <v>3.5</v>
      </c>
      <c r="C7" s="89">
        <v>2</v>
      </c>
      <c r="D7" s="89">
        <v>5.5</v>
      </c>
      <c r="E7" s="99">
        <v>0.5</v>
      </c>
      <c r="F7" s="90">
        <v>0</v>
      </c>
      <c r="G7" s="99">
        <v>0.5</v>
      </c>
      <c r="H7" s="90">
        <v>0</v>
      </c>
      <c r="I7" s="99">
        <v>1</v>
      </c>
      <c r="J7" s="90">
        <v>0</v>
      </c>
      <c r="K7" s="99">
        <v>1</v>
      </c>
      <c r="L7" s="90">
        <v>0</v>
      </c>
      <c r="M7" s="92">
        <v>0.5</v>
      </c>
      <c r="N7" s="92">
        <v>0</v>
      </c>
      <c r="O7" s="90">
        <v>0</v>
      </c>
      <c r="P7" s="90">
        <v>0</v>
      </c>
      <c r="Q7" s="90">
        <v>0</v>
      </c>
      <c r="R7" s="90">
        <v>1</v>
      </c>
      <c r="S7" s="90">
        <v>0</v>
      </c>
      <c r="T7" s="90">
        <v>2</v>
      </c>
      <c r="U7" s="90">
        <v>0</v>
      </c>
      <c r="V7" s="90">
        <v>1</v>
      </c>
      <c r="W7" s="90">
        <v>0</v>
      </c>
      <c r="X7" s="90">
        <v>2</v>
      </c>
      <c r="Y7" s="93"/>
      <c r="Z7" s="94">
        <f t="shared" si="0"/>
        <v>3.5</v>
      </c>
      <c r="AA7" s="94">
        <f t="shared" si="0"/>
        <v>6</v>
      </c>
      <c r="AB7" s="94">
        <f t="shared" si="1"/>
        <v>9.5</v>
      </c>
      <c r="AC7" s="90">
        <v>0</v>
      </c>
      <c r="AD7" s="99">
        <v>1</v>
      </c>
      <c r="AE7" s="90">
        <v>0</v>
      </c>
      <c r="AF7" s="99">
        <v>0</v>
      </c>
      <c r="AG7" s="90">
        <v>0</v>
      </c>
      <c r="AH7" s="99">
        <v>1</v>
      </c>
      <c r="AI7" s="90">
        <v>0</v>
      </c>
      <c r="AJ7" s="99">
        <v>0.16</v>
      </c>
      <c r="AK7" s="90">
        <v>0</v>
      </c>
      <c r="AL7" s="100"/>
      <c r="AM7" s="90">
        <v>0</v>
      </c>
      <c r="AN7" s="100"/>
      <c r="AO7" s="90">
        <v>0</v>
      </c>
      <c r="AP7" s="100"/>
      <c r="AQ7" s="90">
        <v>0</v>
      </c>
      <c r="AR7" s="100"/>
      <c r="AS7" s="90">
        <v>0</v>
      </c>
      <c r="AT7" s="100"/>
      <c r="AU7" s="90">
        <v>0</v>
      </c>
      <c r="AV7" s="100"/>
      <c r="AW7" s="94">
        <f t="shared" si="2"/>
        <v>0</v>
      </c>
      <c r="AX7" s="94">
        <f t="shared" si="2"/>
        <v>2.16</v>
      </c>
      <c r="AY7" s="94">
        <f t="shared" si="3"/>
        <v>2.16</v>
      </c>
    </row>
    <row r="8" spans="1:51" s="75" customFormat="1" ht="12.75" x14ac:dyDescent="0.25">
      <c r="A8" s="77" t="s">
        <v>122</v>
      </c>
      <c r="B8" s="88">
        <v>3.25</v>
      </c>
      <c r="C8" s="89">
        <v>2.25</v>
      </c>
      <c r="D8" s="89">
        <v>5.5</v>
      </c>
      <c r="E8" s="99">
        <v>0.5</v>
      </c>
      <c r="F8" s="90">
        <v>0</v>
      </c>
      <c r="G8" s="99">
        <v>0.5</v>
      </c>
      <c r="H8" s="90">
        <v>0</v>
      </c>
      <c r="I8" s="99">
        <v>0.5</v>
      </c>
      <c r="J8" s="90">
        <v>0</v>
      </c>
      <c r="K8" s="99">
        <v>1</v>
      </c>
      <c r="L8" s="90">
        <v>0</v>
      </c>
      <c r="M8" s="92">
        <v>0.75</v>
      </c>
      <c r="N8" s="92">
        <v>0</v>
      </c>
      <c r="O8" s="90">
        <v>0</v>
      </c>
      <c r="P8" s="90">
        <v>0</v>
      </c>
      <c r="Q8" s="90">
        <v>0</v>
      </c>
      <c r="R8" s="90">
        <v>1</v>
      </c>
      <c r="S8" s="90">
        <v>0</v>
      </c>
      <c r="T8" s="90">
        <v>1</v>
      </c>
      <c r="U8" s="90">
        <v>0</v>
      </c>
      <c r="V8" s="90">
        <v>1</v>
      </c>
      <c r="W8" s="90">
        <v>0</v>
      </c>
      <c r="X8" s="90">
        <v>1</v>
      </c>
      <c r="Y8" s="93"/>
      <c r="Z8" s="94">
        <f t="shared" si="0"/>
        <v>3.25</v>
      </c>
      <c r="AA8" s="94">
        <f t="shared" si="0"/>
        <v>4</v>
      </c>
      <c r="AB8" s="94">
        <f t="shared" si="1"/>
        <v>7.25</v>
      </c>
      <c r="AC8" s="90">
        <v>0</v>
      </c>
      <c r="AD8" s="99">
        <v>0</v>
      </c>
      <c r="AE8" s="90">
        <v>0</v>
      </c>
      <c r="AF8" s="99">
        <v>0.5</v>
      </c>
      <c r="AG8" s="90">
        <v>0</v>
      </c>
      <c r="AH8" s="99">
        <v>0.25</v>
      </c>
      <c r="AI8" s="90">
        <v>0</v>
      </c>
      <c r="AJ8" s="99">
        <v>0.03</v>
      </c>
      <c r="AK8" s="90">
        <v>0</v>
      </c>
      <c r="AL8" s="100"/>
      <c r="AM8" s="90">
        <v>0</v>
      </c>
      <c r="AN8" s="100"/>
      <c r="AO8" s="90">
        <v>0</v>
      </c>
      <c r="AP8" s="100"/>
      <c r="AQ8" s="90">
        <v>0</v>
      </c>
      <c r="AR8" s="100"/>
      <c r="AS8" s="90">
        <v>0</v>
      </c>
      <c r="AT8" s="100"/>
      <c r="AU8" s="90">
        <v>0</v>
      </c>
      <c r="AV8" s="100"/>
      <c r="AW8" s="94">
        <f t="shared" si="2"/>
        <v>0</v>
      </c>
      <c r="AX8" s="94">
        <f t="shared" si="2"/>
        <v>0.78</v>
      </c>
      <c r="AY8" s="94">
        <f t="shared" si="3"/>
        <v>0.78</v>
      </c>
    </row>
    <row r="9" spans="1:51" s="75" customFormat="1" ht="12.75" x14ac:dyDescent="0.25">
      <c r="A9" s="101" t="s">
        <v>123</v>
      </c>
      <c r="B9" s="88">
        <v>3.5</v>
      </c>
      <c r="C9" s="89">
        <v>2</v>
      </c>
      <c r="D9" s="88">
        <v>5.5</v>
      </c>
      <c r="E9" s="99">
        <v>0.5</v>
      </c>
      <c r="F9" s="90">
        <v>0</v>
      </c>
      <c r="G9" s="99">
        <v>0.5</v>
      </c>
      <c r="H9" s="90">
        <v>0</v>
      </c>
      <c r="I9" s="99">
        <v>1</v>
      </c>
      <c r="J9" s="90">
        <v>0</v>
      </c>
      <c r="K9" s="99">
        <v>0.5</v>
      </c>
      <c r="L9" s="90">
        <v>0</v>
      </c>
      <c r="M9" s="99">
        <v>0.5</v>
      </c>
      <c r="N9" s="92">
        <v>0</v>
      </c>
      <c r="O9" s="90">
        <v>0</v>
      </c>
      <c r="P9" s="90">
        <v>0</v>
      </c>
      <c r="Q9" s="90">
        <v>0</v>
      </c>
      <c r="R9" s="90">
        <v>1.5</v>
      </c>
      <c r="S9" s="90">
        <v>0</v>
      </c>
      <c r="T9" s="90">
        <v>2</v>
      </c>
      <c r="U9" s="90">
        <v>0</v>
      </c>
      <c r="V9" s="90">
        <v>2</v>
      </c>
      <c r="W9" s="90">
        <v>0</v>
      </c>
      <c r="X9" s="90">
        <v>2</v>
      </c>
      <c r="Y9" s="93"/>
      <c r="Z9" s="94">
        <f t="shared" si="0"/>
        <v>3</v>
      </c>
      <c r="AA9" s="94">
        <f t="shared" si="0"/>
        <v>7.5</v>
      </c>
      <c r="AB9" s="94">
        <f t="shared" si="1"/>
        <v>10.5</v>
      </c>
      <c r="AC9" s="90">
        <v>0</v>
      </c>
      <c r="AD9" s="99">
        <v>1</v>
      </c>
      <c r="AE9" s="90">
        <v>0</v>
      </c>
      <c r="AF9" s="99">
        <v>2</v>
      </c>
      <c r="AG9" s="90">
        <v>0</v>
      </c>
      <c r="AH9" s="99">
        <v>2</v>
      </c>
      <c r="AI9" s="90">
        <v>0</v>
      </c>
      <c r="AJ9" s="99">
        <v>2</v>
      </c>
      <c r="AK9" s="90">
        <v>0</v>
      </c>
      <c r="AL9" s="100"/>
      <c r="AM9" s="90">
        <v>0</v>
      </c>
      <c r="AN9" s="100"/>
      <c r="AO9" s="90">
        <v>0</v>
      </c>
      <c r="AP9" s="100"/>
      <c r="AQ9" s="90">
        <v>0</v>
      </c>
      <c r="AR9" s="100"/>
      <c r="AS9" s="90">
        <v>0</v>
      </c>
      <c r="AT9" s="100"/>
      <c r="AU9" s="90">
        <v>0</v>
      </c>
      <c r="AV9" s="100"/>
      <c r="AW9" s="94">
        <f t="shared" si="2"/>
        <v>0</v>
      </c>
      <c r="AX9" s="94">
        <f t="shared" si="2"/>
        <v>7</v>
      </c>
      <c r="AY9" s="94">
        <f t="shared" si="3"/>
        <v>7</v>
      </c>
    </row>
    <row r="10" spans="1:51" s="75" customFormat="1" ht="12.75" x14ac:dyDescent="0.25">
      <c r="A10" s="77" t="s">
        <v>124</v>
      </c>
      <c r="B10" s="88">
        <v>6.25</v>
      </c>
      <c r="C10" s="89">
        <v>4</v>
      </c>
      <c r="D10" s="88">
        <v>10.25</v>
      </c>
      <c r="E10" s="90">
        <v>1</v>
      </c>
      <c r="F10" s="90">
        <v>0</v>
      </c>
      <c r="G10" s="90">
        <v>1</v>
      </c>
      <c r="H10" s="90">
        <v>0</v>
      </c>
      <c r="I10" s="90">
        <v>1</v>
      </c>
      <c r="J10" s="90">
        <v>0</v>
      </c>
      <c r="K10" s="90">
        <v>1.5</v>
      </c>
      <c r="L10" s="90">
        <v>0</v>
      </c>
      <c r="M10" s="91">
        <v>1.75</v>
      </c>
      <c r="N10" s="92">
        <v>0</v>
      </c>
      <c r="O10" s="90">
        <v>0</v>
      </c>
      <c r="P10" s="90">
        <v>2</v>
      </c>
      <c r="Q10" s="90">
        <v>0</v>
      </c>
      <c r="R10" s="90">
        <v>1.5</v>
      </c>
      <c r="S10" s="90">
        <v>0</v>
      </c>
      <c r="T10" s="90">
        <v>2</v>
      </c>
      <c r="U10" s="90">
        <v>0</v>
      </c>
      <c r="V10" s="90">
        <v>1</v>
      </c>
      <c r="W10" s="90">
        <v>0</v>
      </c>
      <c r="X10" s="90">
        <v>2</v>
      </c>
      <c r="Y10" s="93"/>
      <c r="Z10" s="94">
        <f t="shared" si="0"/>
        <v>6.25</v>
      </c>
      <c r="AA10" s="94">
        <f t="shared" si="0"/>
        <v>8.5</v>
      </c>
      <c r="AB10" s="94">
        <f t="shared" si="1"/>
        <v>14.75</v>
      </c>
      <c r="AC10" s="90">
        <v>0</v>
      </c>
      <c r="AD10" s="99">
        <v>1</v>
      </c>
      <c r="AE10" s="90">
        <v>0</v>
      </c>
      <c r="AF10" s="99">
        <v>0</v>
      </c>
      <c r="AG10" s="90">
        <v>0</v>
      </c>
      <c r="AH10" s="99">
        <v>1</v>
      </c>
      <c r="AI10" s="90">
        <v>0</v>
      </c>
      <c r="AJ10" s="99">
        <v>0.5</v>
      </c>
      <c r="AK10" s="90">
        <v>0</v>
      </c>
      <c r="AL10" s="100"/>
      <c r="AM10" s="90">
        <v>0</v>
      </c>
      <c r="AN10" s="100"/>
      <c r="AO10" s="90">
        <v>0</v>
      </c>
      <c r="AP10" s="100"/>
      <c r="AQ10" s="90">
        <v>0</v>
      </c>
      <c r="AR10" s="100"/>
      <c r="AS10" s="90">
        <v>0</v>
      </c>
      <c r="AT10" s="100"/>
      <c r="AU10" s="90">
        <v>0</v>
      </c>
      <c r="AV10" s="100"/>
      <c r="AW10" s="94">
        <f t="shared" si="2"/>
        <v>0</v>
      </c>
      <c r="AX10" s="94">
        <f t="shared" si="2"/>
        <v>2.5</v>
      </c>
      <c r="AY10" s="94">
        <f t="shared" si="3"/>
        <v>2.5</v>
      </c>
    </row>
    <row r="11" spans="1:51" s="75" customFormat="1" ht="12.75" x14ac:dyDescent="0.25">
      <c r="A11" s="77" t="s">
        <v>125</v>
      </c>
      <c r="B11" s="88">
        <v>6</v>
      </c>
      <c r="C11" s="89">
        <v>3.25</v>
      </c>
      <c r="D11" s="89">
        <v>9.25</v>
      </c>
      <c r="E11" s="99">
        <v>1</v>
      </c>
      <c r="F11" s="90">
        <v>0</v>
      </c>
      <c r="G11" s="99">
        <v>1</v>
      </c>
      <c r="H11" s="90">
        <v>0</v>
      </c>
      <c r="I11" s="99">
        <v>1</v>
      </c>
      <c r="J11" s="90">
        <v>0</v>
      </c>
      <c r="K11" s="99">
        <v>1</v>
      </c>
      <c r="L11" s="90">
        <v>0</v>
      </c>
      <c r="M11" s="99">
        <v>2</v>
      </c>
      <c r="N11" s="92">
        <v>0</v>
      </c>
      <c r="O11" s="90">
        <v>0</v>
      </c>
      <c r="P11" s="90">
        <v>2</v>
      </c>
      <c r="Q11" s="90">
        <v>0</v>
      </c>
      <c r="R11" s="90">
        <v>1</v>
      </c>
      <c r="S11" s="90">
        <v>0</v>
      </c>
      <c r="T11" s="90">
        <v>2</v>
      </c>
      <c r="U11" s="90">
        <v>0</v>
      </c>
      <c r="V11" s="90">
        <v>1</v>
      </c>
      <c r="W11" s="90">
        <v>0</v>
      </c>
      <c r="X11" s="90">
        <v>2</v>
      </c>
      <c r="Y11" s="93"/>
      <c r="Z11" s="94">
        <f t="shared" si="0"/>
        <v>6</v>
      </c>
      <c r="AA11" s="94">
        <f t="shared" si="0"/>
        <v>8</v>
      </c>
      <c r="AB11" s="94">
        <f t="shared" si="1"/>
        <v>14</v>
      </c>
      <c r="AC11" s="90">
        <v>0</v>
      </c>
      <c r="AD11" s="99">
        <v>1</v>
      </c>
      <c r="AE11" s="90">
        <v>0</v>
      </c>
      <c r="AF11" s="99">
        <v>2</v>
      </c>
      <c r="AG11" s="90">
        <v>0</v>
      </c>
      <c r="AH11" s="99">
        <v>0</v>
      </c>
      <c r="AI11" s="90">
        <v>0</v>
      </c>
      <c r="AJ11" s="99">
        <v>1</v>
      </c>
      <c r="AK11" s="90">
        <v>0</v>
      </c>
      <c r="AL11" s="100"/>
      <c r="AM11" s="90">
        <v>0</v>
      </c>
      <c r="AN11" s="100"/>
      <c r="AO11" s="90">
        <v>0</v>
      </c>
      <c r="AP11" s="100"/>
      <c r="AQ11" s="90">
        <v>0</v>
      </c>
      <c r="AR11" s="100"/>
      <c r="AS11" s="90">
        <v>0</v>
      </c>
      <c r="AT11" s="100"/>
      <c r="AU11" s="90">
        <v>0</v>
      </c>
      <c r="AV11" s="100"/>
      <c r="AW11" s="94">
        <f t="shared" si="2"/>
        <v>0</v>
      </c>
      <c r="AX11" s="94">
        <f t="shared" si="2"/>
        <v>4</v>
      </c>
      <c r="AY11" s="94">
        <f t="shared" si="3"/>
        <v>4</v>
      </c>
    </row>
    <row r="12" spans="1:51" s="75" customFormat="1" ht="12.75" x14ac:dyDescent="0.2">
      <c r="A12" s="77" t="s">
        <v>126</v>
      </c>
      <c r="B12" s="88">
        <v>4</v>
      </c>
      <c r="C12" s="89">
        <v>1.75</v>
      </c>
      <c r="D12" s="89">
        <v>5.75</v>
      </c>
      <c r="E12" s="99">
        <v>1</v>
      </c>
      <c r="F12" s="90">
        <v>0</v>
      </c>
      <c r="G12" s="99">
        <v>1</v>
      </c>
      <c r="H12" s="90">
        <v>0</v>
      </c>
      <c r="I12" s="99">
        <v>1</v>
      </c>
      <c r="J12" s="90">
        <v>0</v>
      </c>
      <c r="K12" s="99">
        <v>1</v>
      </c>
      <c r="L12" s="90">
        <v>0</v>
      </c>
      <c r="M12" s="92">
        <v>0</v>
      </c>
      <c r="N12" s="102">
        <v>0.5</v>
      </c>
      <c r="O12" s="90">
        <v>0</v>
      </c>
      <c r="P12" s="90">
        <v>0</v>
      </c>
      <c r="Q12" s="90">
        <v>0</v>
      </c>
      <c r="R12" s="90">
        <v>0.75</v>
      </c>
      <c r="S12" s="90">
        <v>0</v>
      </c>
      <c r="T12" s="90">
        <v>0</v>
      </c>
      <c r="U12" s="90">
        <v>0</v>
      </c>
      <c r="V12" s="90">
        <v>1</v>
      </c>
      <c r="W12" s="90">
        <v>0</v>
      </c>
      <c r="X12" s="90">
        <v>0</v>
      </c>
      <c r="Y12" s="93"/>
      <c r="Z12" s="94">
        <f t="shared" si="0"/>
        <v>4</v>
      </c>
      <c r="AA12" s="94">
        <f t="shared" si="0"/>
        <v>2.25</v>
      </c>
      <c r="AB12" s="94">
        <f t="shared" si="1"/>
        <v>6.25</v>
      </c>
      <c r="AC12" s="90">
        <v>0</v>
      </c>
      <c r="AD12" s="99">
        <v>0</v>
      </c>
      <c r="AE12" s="90">
        <v>0</v>
      </c>
      <c r="AF12" s="99">
        <v>1</v>
      </c>
      <c r="AG12" s="90">
        <v>0</v>
      </c>
      <c r="AH12" s="99">
        <v>0</v>
      </c>
      <c r="AI12" s="90">
        <v>0</v>
      </c>
      <c r="AJ12" s="99">
        <v>0.4</v>
      </c>
      <c r="AK12" s="90">
        <v>0</v>
      </c>
      <c r="AL12" s="100"/>
      <c r="AM12" s="90">
        <v>0</v>
      </c>
      <c r="AN12" s="100"/>
      <c r="AO12" s="90">
        <v>0</v>
      </c>
      <c r="AP12" s="100"/>
      <c r="AQ12" s="90">
        <v>0</v>
      </c>
      <c r="AR12" s="100"/>
      <c r="AS12" s="90">
        <v>0</v>
      </c>
      <c r="AT12" s="100"/>
      <c r="AU12" s="90">
        <v>0</v>
      </c>
      <c r="AV12" s="100"/>
      <c r="AW12" s="94">
        <f t="shared" si="2"/>
        <v>0</v>
      </c>
      <c r="AX12" s="94">
        <f t="shared" si="2"/>
        <v>1.4</v>
      </c>
      <c r="AY12" s="94">
        <f t="shared" si="3"/>
        <v>1.4</v>
      </c>
    </row>
    <row r="13" spans="1:51" s="75" customFormat="1" ht="12.75" x14ac:dyDescent="0.25">
      <c r="A13" s="77" t="s">
        <v>127</v>
      </c>
      <c r="B13" s="88">
        <v>7</v>
      </c>
      <c r="C13" s="89">
        <v>5</v>
      </c>
      <c r="D13" s="89">
        <v>12</v>
      </c>
      <c r="E13" s="99">
        <v>1</v>
      </c>
      <c r="F13" s="90">
        <v>0</v>
      </c>
      <c r="G13" s="99">
        <v>1</v>
      </c>
      <c r="H13" s="90">
        <v>0</v>
      </c>
      <c r="I13" s="99">
        <v>1.5</v>
      </c>
      <c r="J13" s="90">
        <v>0</v>
      </c>
      <c r="K13" s="99">
        <v>2</v>
      </c>
      <c r="L13" s="90">
        <v>0</v>
      </c>
      <c r="M13" s="92">
        <v>1.5</v>
      </c>
      <c r="N13" s="92">
        <v>0</v>
      </c>
      <c r="O13" s="90">
        <v>0</v>
      </c>
      <c r="P13" s="90">
        <v>2</v>
      </c>
      <c r="Q13" s="90">
        <v>0</v>
      </c>
      <c r="R13" s="90">
        <v>2</v>
      </c>
      <c r="S13" s="90">
        <v>0</v>
      </c>
      <c r="T13" s="90">
        <v>2</v>
      </c>
      <c r="U13" s="90">
        <v>0</v>
      </c>
      <c r="V13" s="90">
        <v>2</v>
      </c>
      <c r="W13" s="90">
        <v>0</v>
      </c>
      <c r="X13" s="90">
        <v>2</v>
      </c>
      <c r="Y13" s="93"/>
      <c r="Z13" s="94">
        <f t="shared" si="0"/>
        <v>7</v>
      </c>
      <c r="AA13" s="94">
        <f t="shared" si="0"/>
        <v>10</v>
      </c>
      <c r="AB13" s="94">
        <f t="shared" si="1"/>
        <v>17</v>
      </c>
      <c r="AC13" s="90">
        <v>0</v>
      </c>
      <c r="AD13" s="99">
        <v>1</v>
      </c>
      <c r="AE13" s="90">
        <v>0</v>
      </c>
      <c r="AF13" s="99">
        <v>0</v>
      </c>
      <c r="AG13" s="90">
        <v>0</v>
      </c>
      <c r="AH13" s="99">
        <v>2</v>
      </c>
      <c r="AI13" s="90">
        <v>0</v>
      </c>
      <c r="AJ13" s="99">
        <v>0.4</v>
      </c>
      <c r="AK13" s="90">
        <v>0</v>
      </c>
      <c r="AL13" s="100"/>
      <c r="AM13" s="90">
        <v>0</v>
      </c>
      <c r="AN13" s="100"/>
      <c r="AO13" s="90">
        <v>0</v>
      </c>
      <c r="AP13" s="100"/>
      <c r="AQ13" s="90">
        <v>0</v>
      </c>
      <c r="AR13" s="100"/>
      <c r="AS13" s="90">
        <v>0</v>
      </c>
      <c r="AT13" s="100"/>
      <c r="AU13" s="90">
        <v>0</v>
      </c>
      <c r="AV13" s="100"/>
      <c r="AW13" s="94">
        <f t="shared" si="2"/>
        <v>0</v>
      </c>
      <c r="AX13" s="94">
        <f t="shared" si="2"/>
        <v>3.4</v>
      </c>
      <c r="AY13" s="94">
        <f t="shared" si="3"/>
        <v>3.4</v>
      </c>
    </row>
    <row r="14" spans="1:51" s="75" customFormat="1" ht="12.75" x14ac:dyDescent="0.25">
      <c r="A14" s="77" t="s">
        <v>128</v>
      </c>
      <c r="B14" s="88">
        <v>7.5</v>
      </c>
      <c r="C14" s="89">
        <v>4.5</v>
      </c>
      <c r="D14" s="89">
        <v>12</v>
      </c>
      <c r="E14" s="90">
        <v>1</v>
      </c>
      <c r="F14" s="90">
        <v>0</v>
      </c>
      <c r="G14" s="90">
        <v>1</v>
      </c>
      <c r="H14" s="90">
        <v>0</v>
      </c>
      <c r="I14" s="90">
        <v>2</v>
      </c>
      <c r="J14" s="90">
        <v>0</v>
      </c>
      <c r="K14" s="90">
        <v>2</v>
      </c>
      <c r="L14" s="90">
        <v>0</v>
      </c>
      <c r="M14" s="91">
        <v>1</v>
      </c>
      <c r="N14" s="92">
        <v>0</v>
      </c>
      <c r="O14" s="90">
        <v>0</v>
      </c>
      <c r="P14" s="90">
        <v>2</v>
      </c>
      <c r="Q14" s="90">
        <v>0</v>
      </c>
      <c r="R14" s="90">
        <v>2</v>
      </c>
      <c r="S14" s="90">
        <v>0</v>
      </c>
      <c r="T14" s="90">
        <v>2</v>
      </c>
      <c r="U14" s="90">
        <v>0</v>
      </c>
      <c r="V14" s="90">
        <v>1</v>
      </c>
      <c r="W14" s="90">
        <v>0</v>
      </c>
      <c r="X14" s="90">
        <v>0</v>
      </c>
      <c r="Y14" s="93"/>
      <c r="Z14" s="94">
        <f t="shared" si="0"/>
        <v>7</v>
      </c>
      <c r="AA14" s="94">
        <f t="shared" si="0"/>
        <v>7</v>
      </c>
      <c r="AB14" s="94">
        <f t="shared" si="1"/>
        <v>14</v>
      </c>
      <c r="AC14" s="90">
        <v>0</v>
      </c>
      <c r="AD14" s="99">
        <v>1</v>
      </c>
      <c r="AE14" s="90">
        <v>0</v>
      </c>
      <c r="AF14" s="99">
        <v>1</v>
      </c>
      <c r="AG14" s="90">
        <v>0</v>
      </c>
      <c r="AH14" s="99">
        <v>0</v>
      </c>
      <c r="AI14" s="90">
        <v>0</v>
      </c>
      <c r="AJ14" s="99">
        <v>0.5</v>
      </c>
      <c r="AK14" s="90">
        <v>0</v>
      </c>
      <c r="AL14" s="100"/>
      <c r="AM14" s="90">
        <v>0</v>
      </c>
      <c r="AN14" s="100"/>
      <c r="AO14" s="90">
        <v>0</v>
      </c>
      <c r="AP14" s="100"/>
      <c r="AQ14" s="90">
        <v>0</v>
      </c>
      <c r="AR14" s="100"/>
      <c r="AS14" s="90">
        <v>0</v>
      </c>
      <c r="AT14" s="100"/>
      <c r="AU14" s="90">
        <v>0</v>
      </c>
      <c r="AV14" s="100"/>
      <c r="AW14" s="94">
        <f t="shared" si="2"/>
        <v>0</v>
      </c>
      <c r="AX14" s="94">
        <f t="shared" si="2"/>
        <v>2.5</v>
      </c>
      <c r="AY14" s="94">
        <f t="shared" si="3"/>
        <v>2.5</v>
      </c>
    </row>
    <row r="15" spans="1:51" s="75" customFormat="1" ht="12.75" x14ac:dyDescent="0.25">
      <c r="A15" s="77" t="s">
        <v>129</v>
      </c>
      <c r="B15" s="88">
        <v>6</v>
      </c>
      <c r="C15" s="89">
        <v>3.25</v>
      </c>
      <c r="D15" s="89">
        <v>9.25</v>
      </c>
      <c r="E15" s="99">
        <v>1</v>
      </c>
      <c r="F15" s="90">
        <v>0</v>
      </c>
      <c r="G15" s="99">
        <v>1</v>
      </c>
      <c r="H15" s="90">
        <v>0</v>
      </c>
      <c r="I15" s="99">
        <v>2</v>
      </c>
      <c r="J15" s="90">
        <v>0</v>
      </c>
      <c r="K15" s="99">
        <v>1</v>
      </c>
      <c r="L15" s="90">
        <v>0</v>
      </c>
      <c r="M15" s="92">
        <v>1</v>
      </c>
      <c r="N15" s="92">
        <v>0</v>
      </c>
      <c r="O15" s="90">
        <v>0</v>
      </c>
      <c r="P15" s="90">
        <v>2</v>
      </c>
      <c r="Q15" s="90">
        <v>0</v>
      </c>
      <c r="R15" s="90">
        <v>1</v>
      </c>
      <c r="S15" s="90">
        <v>0</v>
      </c>
      <c r="T15" s="90">
        <v>2</v>
      </c>
      <c r="U15" s="90">
        <v>0</v>
      </c>
      <c r="V15" s="90">
        <v>1.25</v>
      </c>
      <c r="W15" s="90">
        <v>0</v>
      </c>
      <c r="X15" s="90">
        <v>2</v>
      </c>
      <c r="Y15" s="93"/>
      <c r="Z15" s="94">
        <f t="shared" si="0"/>
        <v>6</v>
      </c>
      <c r="AA15" s="94">
        <f t="shared" si="0"/>
        <v>8.25</v>
      </c>
      <c r="AB15" s="94">
        <f t="shared" si="1"/>
        <v>14.25</v>
      </c>
      <c r="AC15" s="90">
        <v>0</v>
      </c>
      <c r="AD15" s="99">
        <v>1</v>
      </c>
      <c r="AE15" s="90">
        <v>0</v>
      </c>
      <c r="AF15" s="99">
        <v>2</v>
      </c>
      <c r="AG15" s="90">
        <v>0</v>
      </c>
      <c r="AH15" s="99">
        <v>2</v>
      </c>
      <c r="AI15" s="90">
        <v>0</v>
      </c>
      <c r="AJ15" s="99">
        <v>1.7</v>
      </c>
      <c r="AK15" s="90">
        <v>0</v>
      </c>
      <c r="AL15" s="100"/>
      <c r="AM15" s="90">
        <v>0</v>
      </c>
      <c r="AN15" s="100"/>
      <c r="AO15" s="90">
        <v>0</v>
      </c>
      <c r="AP15" s="100"/>
      <c r="AQ15" s="90">
        <v>0</v>
      </c>
      <c r="AR15" s="100"/>
      <c r="AS15" s="90">
        <v>0</v>
      </c>
      <c r="AT15" s="100"/>
      <c r="AU15" s="90">
        <v>0</v>
      </c>
      <c r="AV15" s="100"/>
      <c r="AW15" s="94">
        <f t="shared" si="2"/>
        <v>0</v>
      </c>
      <c r="AX15" s="94">
        <f t="shared" si="2"/>
        <v>6.7</v>
      </c>
      <c r="AY15" s="94">
        <f t="shared" si="3"/>
        <v>6.7</v>
      </c>
    </row>
    <row r="16" spans="1:51" s="75" customFormat="1" ht="12.75" x14ac:dyDescent="0.25">
      <c r="A16" s="77" t="s">
        <v>130</v>
      </c>
      <c r="B16" s="88">
        <v>9</v>
      </c>
      <c r="C16" s="89">
        <v>5</v>
      </c>
      <c r="D16" s="89">
        <v>14</v>
      </c>
      <c r="E16" s="99">
        <v>1</v>
      </c>
      <c r="F16" s="90">
        <v>0</v>
      </c>
      <c r="G16" s="99">
        <v>2</v>
      </c>
      <c r="H16" s="90">
        <v>0</v>
      </c>
      <c r="I16" s="99">
        <v>2</v>
      </c>
      <c r="J16" s="90">
        <v>0</v>
      </c>
      <c r="K16" s="99">
        <v>2</v>
      </c>
      <c r="L16" s="90">
        <v>0</v>
      </c>
      <c r="M16" s="92">
        <v>2</v>
      </c>
      <c r="N16" s="92">
        <v>0</v>
      </c>
      <c r="O16" s="90">
        <v>0</v>
      </c>
      <c r="P16" s="90">
        <v>2</v>
      </c>
      <c r="Q16" s="90">
        <v>0</v>
      </c>
      <c r="R16" s="90">
        <v>2</v>
      </c>
      <c r="S16" s="90">
        <v>0</v>
      </c>
      <c r="T16" s="90">
        <v>3</v>
      </c>
      <c r="U16" s="90">
        <v>0</v>
      </c>
      <c r="V16" s="90">
        <v>2</v>
      </c>
      <c r="W16" s="90">
        <v>0</v>
      </c>
      <c r="X16" s="90">
        <v>2</v>
      </c>
      <c r="Y16" s="93"/>
      <c r="Z16" s="94">
        <f t="shared" si="0"/>
        <v>9</v>
      </c>
      <c r="AA16" s="94">
        <f t="shared" si="0"/>
        <v>11</v>
      </c>
      <c r="AB16" s="94">
        <f t="shared" si="1"/>
        <v>20</v>
      </c>
      <c r="AC16" s="90">
        <v>0</v>
      </c>
      <c r="AD16" s="99">
        <v>2</v>
      </c>
      <c r="AE16" s="90">
        <v>0</v>
      </c>
      <c r="AF16" s="99">
        <v>3</v>
      </c>
      <c r="AG16" s="90">
        <v>0</v>
      </c>
      <c r="AH16" s="99">
        <v>3</v>
      </c>
      <c r="AI16" s="90">
        <v>0</v>
      </c>
      <c r="AJ16" s="99">
        <v>2</v>
      </c>
      <c r="AK16" s="90">
        <v>0</v>
      </c>
      <c r="AL16" s="100"/>
      <c r="AM16" s="90">
        <v>0</v>
      </c>
      <c r="AN16" s="100"/>
      <c r="AO16" s="90">
        <v>0</v>
      </c>
      <c r="AP16" s="100"/>
      <c r="AQ16" s="90">
        <v>0</v>
      </c>
      <c r="AR16" s="100"/>
      <c r="AS16" s="90">
        <v>0</v>
      </c>
      <c r="AT16" s="100"/>
      <c r="AU16" s="90">
        <v>0</v>
      </c>
      <c r="AV16" s="100"/>
      <c r="AW16" s="94">
        <f t="shared" si="2"/>
        <v>0</v>
      </c>
      <c r="AX16" s="94">
        <f t="shared" si="2"/>
        <v>10</v>
      </c>
      <c r="AY16" s="94">
        <f t="shared" si="3"/>
        <v>10</v>
      </c>
    </row>
    <row r="17" spans="1:51" s="75" customFormat="1" ht="12.75" x14ac:dyDescent="0.2">
      <c r="A17" s="77" t="s">
        <v>131</v>
      </c>
      <c r="B17" s="88">
        <v>2</v>
      </c>
      <c r="C17" s="89">
        <v>1</v>
      </c>
      <c r="D17" s="89">
        <v>3</v>
      </c>
      <c r="E17" s="99">
        <v>0.5</v>
      </c>
      <c r="F17" s="90">
        <v>0</v>
      </c>
      <c r="G17" s="99">
        <v>0.5</v>
      </c>
      <c r="H17" s="90">
        <v>0</v>
      </c>
      <c r="I17" s="99">
        <v>0.5</v>
      </c>
      <c r="J17" s="90">
        <v>0</v>
      </c>
      <c r="K17" s="99">
        <v>0.5</v>
      </c>
      <c r="L17" s="90">
        <v>0</v>
      </c>
      <c r="M17" s="92">
        <v>0</v>
      </c>
      <c r="N17" s="102">
        <v>0.5</v>
      </c>
      <c r="O17" s="90">
        <v>0</v>
      </c>
      <c r="P17" s="90">
        <v>0</v>
      </c>
      <c r="Q17" s="90">
        <v>0</v>
      </c>
      <c r="R17" s="90">
        <v>0.5</v>
      </c>
      <c r="S17" s="90">
        <v>0</v>
      </c>
      <c r="T17" s="90">
        <v>0</v>
      </c>
      <c r="U17" s="90">
        <v>0</v>
      </c>
      <c r="V17" s="90">
        <v>0.25</v>
      </c>
      <c r="W17" s="90">
        <v>0</v>
      </c>
      <c r="X17" s="90">
        <v>1</v>
      </c>
      <c r="Y17" s="93"/>
      <c r="Z17" s="94">
        <f t="shared" si="0"/>
        <v>2</v>
      </c>
      <c r="AA17" s="94">
        <f t="shared" si="0"/>
        <v>2.25</v>
      </c>
      <c r="AB17" s="94">
        <f t="shared" si="1"/>
        <v>4.25</v>
      </c>
      <c r="AC17" s="90">
        <v>0</v>
      </c>
      <c r="AD17" s="99">
        <v>0</v>
      </c>
      <c r="AE17" s="90">
        <v>0</v>
      </c>
      <c r="AF17" s="99">
        <v>0.5</v>
      </c>
      <c r="AG17" s="90">
        <v>0</v>
      </c>
      <c r="AH17" s="99">
        <v>0</v>
      </c>
      <c r="AI17" s="90">
        <v>0</v>
      </c>
      <c r="AJ17" s="99">
        <v>0.4</v>
      </c>
      <c r="AK17" s="90">
        <v>0</v>
      </c>
      <c r="AL17" s="100"/>
      <c r="AM17" s="90">
        <v>0</v>
      </c>
      <c r="AN17" s="100"/>
      <c r="AO17" s="90">
        <v>0</v>
      </c>
      <c r="AP17" s="100"/>
      <c r="AQ17" s="90">
        <v>0</v>
      </c>
      <c r="AR17" s="100"/>
      <c r="AS17" s="90">
        <v>0</v>
      </c>
      <c r="AT17" s="100"/>
      <c r="AU17" s="90">
        <v>0</v>
      </c>
      <c r="AV17" s="100"/>
      <c r="AW17" s="94">
        <f t="shared" si="2"/>
        <v>0</v>
      </c>
      <c r="AX17" s="94">
        <f t="shared" si="2"/>
        <v>0.9</v>
      </c>
      <c r="AY17" s="94">
        <f t="shared" si="3"/>
        <v>0.9</v>
      </c>
    </row>
    <row r="18" spans="1:51" s="75" customFormat="1" ht="12.75" x14ac:dyDescent="0.2">
      <c r="A18" s="77" t="s">
        <v>132</v>
      </c>
      <c r="B18" s="88">
        <v>4</v>
      </c>
      <c r="C18" s="89">
        <v>2</v>
      </c>
      <c r="D18" s="89">
        <v>6</v>
      </c>
      <c r="E18" s="99">
        <v>1</v>
      </c>
      <c r="F18" s="90">
        <v>0</v>
      </c>
      <c r="G18" s="99">
        <v>1</v>
      </c>
      <c r="H18" s="90">
        <v>0</v>
      </c>
      <c r="I18" s="99">
        <v>1</v>
      </c>
      <c r="J18" s="90">
        <v>0</v>
      </c>
      <c r="K18" s="99">
        <v>1</v>
      </c>
      <c r="L18" s="90">
        <v>0</v>
      </c>
      <c r="M18" s="92">
        <v>0</v>
      </c>
      <c r="N18" s="102">
        <v>0.5</v>
      </c>
      <c r="O18" s="90">
        <v>0</v>
      </c>
      <c r="P18" s="90">
        <v>0</v>
      </c>
      <c r="Q18" s="90">
        <v>0</v>
      </c>
      <c r="R18" s="90">
        <v>1</v>
      </c>
      <c r="S18" s="90">
        <v>0</v>
      </c>
      <c r="T18" s="90">
        <v>1</v>
      </c>
      <c r="U18" s="90">
        <v>0</v>
      </c>
      <c r="V18" s="90">
        <v>1</v>
      </c>
      <c r="W18" s="90">
        <v>0</v>
      </c>
      <c r="X18" s="90">
        <v>2</v>
      </c>
      <c r="Y18" s="93"/>
      <c r="Z18" s="94">
        <f t="shared" si="0"/>
        <v>4</v>
      </c>
      <c r="AA18" s="94">
        <f t="shared" si="0"/>
        <v>5.5</v>
      </c>
      <c r="AB18" s="94">
        <f t="shared" si="1"/>
        <v>9.5</v>
      </c>
      <c r="AC18" s="90">
        <v>0</v>
      </c>
      <c r="AD18" s="99">
        <v>1</v>
      </c>
      <c r="AE18" s="90">
        <v>0</v>
      </c>
      <c r="AF18" s="99">
        <v>0</v>
      </c>
      <c r="AG18" s="90">
        <v>0</v>
      </c>
      <c r="AH18" s="99">
        <v>1</v>
      </c>
      <c r="AI18" s="90">
        <v>0</v>
      </c>
      <c r="AJ18" s="99">
        <v>0.6</v>
      </c>
      <c r="AK18" s="90">
        <v>0</v>
      </c>
      <c r="AL18" s="100"/>
      <c r="AM18" s="90">
        <v>0</v>
      </c>
      <c r="AN18" s="100"/>
      <c r="AO18" s="90">
        <v>0</v>
      </c>
      <c r="AP18" s="100"/>
      <c r="AQ18" s="90">
        <v>0</v>
      </c>
      <c r="AR18" s="100"/>
      <c r="AS18" s="90">
        <v>0</v>
      </c>
      <c r="AT18" s="100"/>
      <c r="AU18" s="90">
        <v>0</v>
      </c>
      <c r="AV18" s="100"/>
      <c r="AW18" s="94">
        <f t="shared" si="2"/>
        <v>0</v>
      </c>
      <c r="AX18" s="94">
        <f t="shared" si="2"/>
        <v>2.6</v>
      </c>
      <c r="AY18" s="94">
        <f t="shared" si="3"/>
        <v>2.6</v>
      </c>
    </row>
    <row r="19" spans="1:51" s="75" customFormat="1" ht="12.75" x14ac:dyDescent="0.25">
      <c r="A19" s="77" t="s">
        <v>133</v>
      </c>
      <c r="B19" s="88">
        <v>6</v>
      </c>
      <c r="C19" s="89">
        <v>2.5</v>
      </c>
      <c r="D19" s="89">
        <v>8.5</v>
      </c>
      <c r="E19" s="99">
        <v>0.5</v>
      </c>
      <c r="F19" s="90">
        <v>0</v>
      </c>
      <c r="G19" s="99">
        <v>1.5</v>
      </c>
      <c r="H19" s="90">
        <v>0</v>
      </c>
      <c r="I19" s="99">
        <v>1</v>
      </c>
      <c r="J19" s="90">
        <v>0</v>
      </c>
      <c r="K19" s="99">
        <v>2</v>
      </c>
      <c r="L19" s="90">
        <v>0</v>
      </c>
      <c r="M19" s="92">
        <v>1</v>
      </c>
      <c r="N19" s="92">
        <v>0</v>
      </c>
      <c r="O19" s="90">
        <v>0</v>
      </c>
      <c r="P19" s="90">
        <v>0</v>
      </c>
      <c r="Q19" s="90">
        <v>0</v>
      </c>
      <c r="R19" s="90">
        <v>1.25</v>
      </c>
      <c r="S19" s="90">
        <v>0</v>
      </c>
      <c r="T19" s="90">
        <v>0</v>
      </c>
      <c r="U19" s="90">
        <v>0</v>
      </c>
      <c r="V19" s="90">
        <v>1.25</v>
      </c>
      <c r="W19" s="90">
        <v>0</v>
      </c>
      <c r="X19" s="90">
        <v>0</v>
      </c>
      <c r="Y19" s="93"/>
      <c r="Z19" s="94">
        <f t="shared" si="0"/>
        <v>6</v>
      </c>
      <c r="AA19" s="94">
        <f t="shared" si="0"/>
        <v>2.5</v>
      </c>
      <c r="AB19" s="94">
        <f t="shared" si="1"/>
        <v>8.5</v>
      </c>
      <c r="AC19" s="90">
        <v>0</v>
      </c>
      <c r="AD19" s="99">
        <v>1</v>
      </c>
      <c r="AE19" s="90">
        <v>0</v>
      </c>
      <c r="AF19" s="99">
        <v>0</v>
      </c>
      <c r="AG19" s="90">
        <v>0</v>
      </c>
      <c r="AH19" s="99">
        <v>0.25</v>
      </c>
      <c r="AI19" s="90">
        <v>0</v>
      </c>
      <c r="AJ19" s="99">
        <v>0.25</v>
      </c>
      <c r="AK19" s="90">
        <v>0</v>
      </c>
      <c r="AL19" s="100"/>
      <c r="AM19" s="90">
        <v>0</v>
      </c>
      <c r="AN19" s="100"/>
      <c r="AO19" s="90">
        <v>0</v>
      </c>
      <c r="AP19" s="100"/>
      <c r="AQ19" s="90">
        <v>0</v>
      </c>
      <c r="AR19" s="100"/>
      <c r="AS19" s="90">
        <v>0</v>
      </c>
      <c r="AT19" s="100"/>
      <c r="AU19" s="90">
        <v>0</v>
      </c>
      <c r="AV19" s="100"/>
      <c r="AW19" s="94">
        <f t="shared" si="2"/>
        <v>0</v>
      </c>
      <c r="AX19" s="94">
        <f t="shared" si="2"/>
        <v>1.5</v>
      </c>
      <c r="AY19" s="94">
        <f t="shared" si="3"/>
        <v>1.5</v>
      </c>
    </row>
    <row r="20" spans="1:51" s="75" customFormat="1" ht="12.75" x14ac:dyDescent="0.2">
      <c r="A20" s="77" t="s">
        <v>134</v>
      </c>
      <c r="B20" s="88">
        <v>3.25</v>
      </c>
      <c r="C20" s="89">
        <v>2.25</v>
      </c>
      <c r="D20" s="89">
        <v>5.5</v>
      </c>
      <c r="E20" s="99">
        <v>0.5</v>
      </c>
      <c r="F20" s="90">
        <v>0</v>
      </c>
      <c r="G20" s="99">
        <v>0.5</v>
      </c>
      <c r="H20" s="90">
        <v>0</v>
      </c>
      <c r="I20" s="99">
        <v>1</v>
      </c>
      <c r="J20" s="90">
        <v>0</v>
      </c>
      <c r="K20" s="99">
        <v>1</v>
      </c>
      <c r="L20" s="90">
        <v>0</v>
      </c>
      <c r="M20" s="92">
        <v>0</v>
      </c>
      <c r="N20" s="102">
        <v>1</v>
      </c>
      <c r="O20" s="90">
        <v>0</v>
      </c>
      <c r="P20" s="90">
        <v>0</v>
      </c>
      <c r="Q20" s="90">
        <v>0</v>
      </c>
      <c r="R20" s="90">
        <v>1</v>
      </c>
      <c r="S20" s="90">
        <v>0</v>
      </c>
      <c r="T20" s="90">
        <v>0</v>
      </c>
      <c r="U20" s="90">
        <v>0</v>
      </c>
      <c r="V20" s="90">
        <v>0.5</v>
      </c>
      <c r="W20" s="90">
        <v>0</v>
      </c>
      <c r="X20" s="90">
        <v>0</v>
      </c>
      <c r="Y20" s="93"/>
      <c r="Z20" s="94">
        <f t="shared" si="0"/>
        <v>3</v>
      </c>
      <c r="AA20" s="94">
        <f t="shared" si="0"/>
        <v>2.5</v>
      </c>
      <c r="AB20" s="94">
        <f t="shared" si="1"/>
        <v>5.5</v>
      </c>
      <c r="AC20" s="90">
        <v>0</v>
      </c>
      <c r="AD20" s="99">
        <v>0</v>
      </c>
      <c r="AE20" s="90">
        <v>0</v>
      </c>
      <c r="AF20" s="99">
        <v>1</v>
      </c>
      <c r="AG20" s="90">
        <v>0</v>
      </c>
      <c r="AH20" s="99">
        <v>0</v>
      </c>
      <c r="AI20" s="90">
        <v>0</v>
      </c>
      <c r="AJ20" s="99">
        <v>0.14000000000000001</v>
      </c>
      <c r="AK20" s="90">
        <v>0</v>
      </c>
      <c r="AL20" s="100"/>
      <c r="AM20" s="90">
        <v>0</v>
      </c>
      <c r="AN20" s="100"/>
      <c r="AO20" s="90">
        <v>0</v>
      </c>
      <c r="AP20" s="100"/>
      <c r="AQ20" s="90">
        <v>0</v>
      </c>
      <c r="AR20" s="100"/>
      <c r="AS20" s="90">
        <v>0</v>
      </c>
      <c r="AT20" s="100"/>
      <c r="AU20" s="90">
        <v>0</v>
      </c>
      <c r="AV20" s="100"/>
      <c r="AW20" s="94">
        <f t="shared" si="2"/>
        <v>0</v>
      </c>
      <c r="AX20" s="94">
        <f t="shared" si="2"/>
        <v>1.1400000000000001</v>
      </c>
      <c r="AY20" s="94">
        <f t="shared" si="3"/>
        <v>1.1400000000000001</v>
      </c>
    </row>
    <row r="21" spans="1:51" s="75" customFormat="1" ht="12.75" x14ac:dyDescent="0.25">
      <c r="A21" s="77" t="s">
        <v>135</v>
      </c>
      <c r="B21" s="88">
        <v>7.25</v>
      </c>
      <c r="C21" s="89">
        <v>4.25</v>
      </c>
      <c r="D21" s="89">
        <v>11.5</v>
      </c>
      <c r="E21" s="99">
        <v>1</v>
      </c>
      <c r="F21" s="90">
        <v>0</v>
      </c>
      <c r="G21" s="99">
        <v>1</v>
      </c>
      <c r="H21" s="90">
        <v>0</v>
      </c>
      <c r="I21" s="99">
        <v>2</v>
      </c>
      <c r="J21" s="90">
        <v>0</v>
      </c>
      <c r="K21" s="99">
        <v>2</v>
      </c>
      <c r="L21" s="90">
        <v>0</v>
      </c>
      <c r="M21" s="92">
        <v>1</v>
      </c>
      <c r="N21" s="92">
        <v>0</v>
      </c>
      <c r="O21" s="90">
        <v>0</v>
      </c>
      <c r="P21" s="90">
        <v>2</v>
      </c>
      <c r="Q21" s="90">
        <v>0</v>
      </c>
      <c r="R21" s="90">
        <v>1.5</v>
      </c>
      <c r="S21" s="90">
        <v>0</v>
      </c>
      <c r="T21" s="90">
        <v>2</v>
      </c>
      <c r="U21" s="90">
        <v>0</v>
      </c>
      <c r="V21" s="90">
        <v>1.5</v>
      </c>
      <c r="W21" s="90">
        <v>0</v>
      </c>
      <c r="X21" s="90">
        <v>2</v>
      </c>
      <c r="Y21" s="93"/>
      <c r="Z21" s="94">
        <f t="shared" si="0"/>
        <v>7</v>
      </c>
      <c r="AA21" s="94">
        <f t="shared" si="0"/>
        <v>9</v>
      </c>
      <c r="AB21" s="94">
        <f t="shared" si="1"/>
        <v>16</v>
      </c>
      <c r="AC21" s="90">
        <v>0</v>
      </c>
      <c r="AD21" s="99">
        <v>2</v>
      </c>
      <c r="AE21" s="90">
        <v>0</v>
      </c>
      <c r="AF21" s="99">
        <v>0</v>
      </c>
      <c r="AG21" s="90">
        <v>0</v>
      </c>
      <c r="AH21" s="99">
        <v>1</v>
      </c>
      <c r="AI21" s="90">
        <v>0</v>
      </c>
      <c r="AJ21" s="99">
        <v>1</v>
      </c>
      <c r="AK21" s="90">
        <v>0</v>
      </c>
      <c r="AL21" s="100"/>
      <c r="AM21" s="90">
        <v>0</v>
      </c>
      <c r="AN21" s="100"/>
      <c r="AO21" s="90">
        <v>0</v>
      </c>
      <c r="AP21" s="100"/>
      <c r="AQ21" s="90">
        <v>0</v>
      </c>
      <c r="AR21" s="100"/>
      <c r="AS21" s="90">
        <v>0</v>
      </c>
      <c r="AT21" s="100"/>
      <c r="AU21" s="90">
        <v>0</v>
      </c>
      <c r="AV21" s="100"/>
      <c r="AW21" s="94">
        <f t="shared" si="2"/>
        <v>0</v>
      </c>
      <c r="AX21" s="94">
        <f t="shared" si="2"/>
        <v>4</v>
      </c>
      <c r="AY21" s="94">
        <f t="shared" si="3"/>
        <v>4</v>
      </c>
    </row>
    <row r="22" spans="1:51" s="75" customFormat="1" ht="12.75" x14ac:dyDescent="0.2">
      <c r="A22" s="77" t="s">
        <v>136</v>
      </c>
      <c r="B22" s="88">
        <v>5</v>
      </c>
      <c r="C22" s="89">
        <v>4</v>
      </c>
      <c r="D22" s="88">
        <v>9</v>
      </c>
      <c r="E22" s="99">
        <v>1</v>
      </c>
      <c r="F22" s="90">
        <v>0</v>
      </c>
      <c r="G22" s="99">
        <v>1</v>
      </c>
      <c r="H22" s="90">
        <v>0</v>
      </c>
      <c r="I22" s="99">
        <v>1</v>
      </c>
      <c r="J22" s="90">
        <v>0</v>
      </c>
      <c r="K22" s="99">
        <v>1.5</v>
      </c>
      <c r="L22" s="90">
        <v>0</v>
      </c>
      <c r="M22" s="92">
        <v>0</v>
      </c>
      <c r="N22" s="102">
        <v>1.5</v>
      </c>
      <c r="O22" s="90">
        <v>0</v>
      </c>
      <c r="P22" s="90">
        <v>2</v>
      </c>
      <c r="Q22" s="90">
        <v>0</v>
      </c>
      <c r="R22" s="90">
        <v>1</v>
      </c>
      <c r="S22" s="90">
        <v>0</v>
      </c>
      <c r="T22" s="90">
        <v>1</v>
      </c>
      <c r="U22" s="90">
        <v>0</v>
      </c>
      <c r="V22" s="90">
        <v>0.5</v>
      </c>
      <c r="W22" s="90">
        <v>0</v>
      </c>
      <c r="X22" s="90">
        <v>1</v>
      </c>
      <c r="Y22" s="93"/>
      <c r="Z22" s="94">
        <f t="shared" si="0"/>
        <v>4.5</v>
      </c>
      <c r="AA22" s="94">
        <f t="shared" si="0"/>
        <v>7</v>
      </c>
      <c r="AB22" s="94">
        <f t="shared" si="1"/>
        <v>11.5</v>
      </c>
      <c r="AC22" s="90">
        <v>0</v>
      </c>
      <c r="AD22" s="99">
        <v>1</v>
      </c>
      <c r="AE22" s="90">
        <v>0</v>
      </c>
      <c r="AF22" s="99">
        <v>0</v>
      </c>
      <c r="AG22" s="90">
        <v>0</v>
      </c>
      <c r="AH22" s="99">
        <v>1</v>
      </c>
      <c r="AI22" s="90">
        <v>0</v>
      </c>
      <c r="AJ22" s="99">
        <v>1</v>
      </c>
      <c r="AK22" s="90">
        <v>0</v>
      </c>
      <c r="AL22" s="100"/>
      <c r="AM22" s="90">
        <v>0</v>
      </c>
      <c r="AN22" s="100"/>
      <c r="AO22" s="90">
        <v>0</v>
      </c>
      <c r="AP22" s="100"/>
      <c r="AQ22" s="90">
        <v>0</v>
      </c>
      <c r="AR22" s="100"/>
      <c r="AS22" s="90">
        <v>0</v>
      </c>
      <c r="AT22" s="100"/>
      <c r="AU22" s="90">
        <v>0</v>
      </c>
      <c r="AV22" s="100"/>
      <c r="AW22" s="94">
        <f t="shared" si="2"/>
        <v>0</v>
      </c>
      <c r="AX22" s="94">
        <f t="shared" si="2"/>
        <v>3</v>
      </c>
      <c r="AY22" s="94">
        <f t="shared" si="3"/>
        <v>3</v>
      </c>
    </row>
    <row r="23" spans="1:51" s="75" customFormat="1" ht="12.75" x14ac:dyDescent="0.25">
      <c r="A23" s="77" t="s">
        <v>137</v>
      </c>
      <c r="B23" s="88">
        <v>2.75</v>
      </c>
      <c r="C23" s="89">
        <v>2.25</v>
      </c>
      <c r="D23" s="89">
        <v>5</v>
      </c>
      <c r="E23" s="99">
        <v>0.5</v>
      </c>
      <c r="F23" s="90">
        <v>0</v>
      </c>
      <c r="G23" s="99">
        <v>0.5</v>
      </c>
      <c r="H23" s="90">
        <v>0</v>
      </c>
      <c r="I23" s="99">
        <v>0.5</v>
      </c>
      <c r="J23" s="90">
        <v>0</v>
      </c>
      <c r="K23" s="99">
        <v>0.5</v>
      </c>
      <c r="L23" s="90">
        <v>0</v>
      </c>
      <c r="M23" s="92">
        <v>0.5</v>
      </c>
      <c r="N23" s="92">
        <v>0</v>
      </c>
      <c r="O23" s="90">
        <v>0</v>
      </c>
      <c r="P23" s="90">
        <v>2</v>
      </c>
      <c r="Q23" s="90">
        <v>0</v>
      </c>
      <c r="R23" s="90">
        <v>0.5</v>
      </c>
      <c r="S23" s="90">
        <v>0</v>
      </c>
      <c r="T23" s="90">
        <v>0</v>
      </c>
      <c r="U23" s="90">
        <v>0</v>
      </c>
      <c r="V23" s="90">
        <v>1</v>
      </c>
      <c r="W23" s="90">
        <v>0</v>
      </c>
      <c r="X23" s="90">
        <v>1</v>
      </c>
      <c r="Y23" s="93"/>
      <c r="Z23" s="94">
        <f t="shared" si="0"/>
        <v>2.5</v>
      </c>
      <c r="AA23" s="94">
        <f t="shared" si="0"/>
        <v>4.5</v>
      </c>
      <c r="AB23" s="94">
        <f t="shared" si="1"/>
        <v>7</v>
      </c>
      <c r="AC23" s="90">
        <v>0</v>
      </c>
      <c r="AD23" s="99">
        <v>0</v>
      </c>
      <c r="AE23" s="90">
        <v>0</v>
      </c>
      <c r="AF23" s="99">
        <v>1</v>
      </c>
      <c r="AG23" s="90">
        <v>0</v>
      </c>
      <c r="AH23" s="99">
        <v>1</v>
      </c>
      <c r="AI23" s="90">
        <v>0</v>
      </c>
      <c r="AJ23" s="99">
        <v>0.5</v>
      </c>
      <c r="AK23" s="90">
        <v>0</v>
      </c>
      <c r="AL23" s="100"/>
      <c r="AM23" s="90">
        <v>0</v>
      </c>
      <c r="AN23" s="100"/>
      <c r="AO23" s="90">
        <v>0</v>
      </c>
      <c r="AP23" s="100"/>
      <c r="AQ23" s="90">
        <v>0</v>
      </c>
      <c r="AR23" s="100"/>
      <c r="AS23" s="90">
        <v>0</v>
      </c>
      <c r="AT23" s="100"/>
      <c r="AU23" s="90">
        <v>0</v>
      </c>
      <c r="AV23" s="100"/>
      <c r="AW23" s="94">
        <f t="shared" si="2"/>
        <v>0</v>
      </c>
      <c r="AX23" s="94">
        <f t="shared" si="2"/>
        <v>2.5</v>
      </c>
      <c r="AY23" s="94">
        <f t="shared" si="3"/>
        <v>2.5</v>
      </c>
    </row>
    <row r="24" spans="1:51" s="75" customFormat="1" ht="12.75" x14ac:dyDescent="0.2">
      <c r="A24" s="101" t="s">
        <v>138</v>
      </c>
      <c r="B24" s="88">
        <v>1.5</v>
      </c>
      <c r="C24" s="89">
        <v>1</v>
      </c>
      <c r="D24" s="89">
        <v>2.5</v>
      </c>
      <c r="E24" s="99">
        <v>0.5</v>
      </c>
      <c r="F24" s="90">
        <v>0</v>
      </c>
      <c r="G24" s="99">
        <v>0.5</v>
      </c>
      <c r="H24" s="90">
        <v>0</v>
      </c>
      <c r="I24" s="99">
        <v>0</v>
      </c>
      <c r="J24" s="90">
        <v>0</v>
      </c>
      <c r="K24" s="99">
        <v>0.5</v>
      </c>
      <c r="L24" s="90">
        <v>0</v>
      </c>
      <c r="M24" s="92">
        <v>0</v>
      </c>
      <c r="N24" s="102">
        <v>0.5</v>
      </c>
      <c r="O24" s="90">
        <v>0</v>
      </c>
      <c r="P24" s="90">
        <v>0</v>
      </c>
      <c r="Q24" s="90">
        <v>0</v>
      </c>
      <c r="R24" s="90">
        <v>0.25</v>
      </c>
      <c r="S24" s="90">
        <v>0</v>
      </c>
      <c r="T24" s="90">
        <v>0</v>
      </c>
      <c r="U24" s="90">
        <v>0</v>
      </c>
      <c r="V24" s="90">
        <v>0.75</v>
      </c>
      <c r="W24" s="90">
        <v>0</v>
      </c>
      <c r="X24" s="90">
        <v>2</v>
      </c>
      <c r="Y24" s="93"/>
      <c r="Z24" s="94">
        <f t="shared" si="0"/>
        <v>1.5</v>
      </c>
      <c r="AA24" s="94">
        <f t="shared" si="0"/>
        <v>3.5</v>
      </c>
      <c r="AB24" s="94">
        <f t="shared" si="1"/>
        <v>5</v>
      </c>
      <c r="AC24" s="90">
        <v>0</v>
      </c>
      <c r="AD24" s="99">
        <v>0</v>
      </c>
      <c r="AE24" s="90">
        <v>0</v>
      </c>
      <c r="AF24" s="99">
        <v>1</v>
      </c>
      <c r="AG24" s="90">
        <v>0</v>
      </c>
      <c r="AH24" s="99">
        <v>0</v>
      </c>
      <c r="AI24" s="90">
        <v>0</v>
      </c>
      <c r="AJ24" s="99">
        <v>0.25</v>
      </c>
      <c r="AK24" s="90">
        <v>0</v>
      </c>
      <c r="AL24" s="100"/>
      <c r="AM24" s="90">
        <v>0</v>
      </c>
      <c r="AN24" s="100"/>
      <c r="AO24" s="90">
        <v>0</v>
      </c>
      <c r="AP24" s="100"/>
      <c r="AQ24" s="90">
        <v>0</v>
      </c>
      <c r="AR24" s="100"/>
      <c r="AS24" s="90">
        <v>0</v>
      </c>
      <c r="AT24" s="100"/>
      <c r="AU24" s="90">
        <v>0</v>
      </c>
      <c r="AV24" s="100"/>
      <c r="AW24" s="94">
        <f t="shared" si="2"/>
        <v>0</v>
      </c>
      <c r="AX24" s="94">
        <f t="shared" si="2"/>
        <v>1.25</v>
      </c>
      <c r="AY24" s="94">
        <f t="shared" si="3"/>
        <v>1.25</v>
      </c>
    </row>
    <row r="25" spans="1:51" s="75" customFormat="1" ht="12.75" x14ac:dyDescent="0.2">
      <c r="A25" s="77" t="s">
        <v>139</v>
      </c>
      <c r="B25" s="88">
        <v>0</v>
      </c>
      <c r="C25" s="89">
        <v>2</v>
      </c>
      <c r="D25" s="89">
        <v>2</v>
      </c>
      <c r="E25" s="99">
        <v>0</v>
      </c>
      <c r="F25" s="90">
        <v>0</v>
      </c>
      <c r="G25" s="99">
        <v>0</v>
      </c>
      <c r="H25" s="90">
        <v>0</v>
      </c>
      <c r="I25" s="99">
        <v>0</v>
      </c>
      <c r="J25" s="90">
        <v>0</v>
      </c>
      <c r="K25" s="99">
        <v>0</v>
      </c>
      <c r="L25" s="90">
        <v>0</v>
      </c>
      <c r="M25" s="92">
        <v>0</v>
      </c>
      <c r="N25" s="102">
        <v>1</v>
      </c>
      <c r="O25" s="90">
        <v>0</v>
      </c>
      <c r="P25" s="90">
        <v>0</v>
      </c>
      <c r="Q25" s="90">
        <v>0</v>
      </c>
      <c r="R25" s="90">
        <v>0.5</v>
      </c>
      <c r="S25" s="90">
        <v>0</v>
      </c>
      <c r="T25" s="90">
        <v>0</v>
      </c>
      <c r="U25" s="90">
        <v>0</v>
      </c>
      <c r="V25" s="90">
        <v>0.5</v>
      </c>
      <c r="W25" s="90">
        <v>0</v>
      </c>
      <c r="X25" s="90">
        <v>0</v>
      </c>
      <c r="Y25" s="93"/>
      <c r="Z25" s="94">
        <f t="shared" si="0"/>
        <v>0</v>
      </c>
      <c r="AA25" s="94">
        <f t="shared" si="0"/>
        <v>2</v>
      </c>
      <c r="AB25" s="94">
        <f t="shared" si="1"/>
        <v>2</v>
      </c>
      <c r="AC25" s="90">
        <v>0</v>
      </c>
      <c r="AD25" s="99">
        <v>0</v>
      </c>
      <c r="AE25" s="90">
        <v>0</v>
      </c>
      <c r="AF25" s="99">
        <v>0.25</v>
      </c>
      <c r="AG25" s="90">
        <v>0</v>
      </c>
      <c r="AH25" s="99">
        <v>0</v>
      </c>
      <c r="AI25" s="90">
        <v>0</v>
      </c>
      <c r="AJ25" s="99">
        <v>0.16</v>
      </c>
      <c r="AK25" s="90">
        <v>0</v>
      </c>
      <c r="AL25" s="100"/>
      <c r="AM25" s="90">
        <v>0</v>
      </c>
      <c r="AN25" s="100"/>
      <c r="AO25" s="90">
        <v>0</v>
      </c>
      <c r="AP25" s="100"/>
      <c r="AQ25" s="90">
        <v>0</v>
      </c>
      <c r="AR25" s="100"/>
      <c r="AS25" s="90">
        <v>0</v>
      </c>
      <c r="AT25" s="100"/>
      <c r="AU25" s="90">
        <v>0</v>
      </c>
      <c r="AV25" s="100"/>
      <c r="AW25" s="94">
        <f t="shared" si="2"/>
        <v>0</v>
      </c>
      <c r="AX25" s="94">
        <f t="shared" si="2"/>
        <v>0.41000000000000003</v>
      </c>
      <c r="AY25" s="94">
        <f t="shared" si="3"/>
        <v>0.41000000000000003</v>
      </c>
    </row>
    <row r="26" spans="1:51" s="75" customFormat="1" ht="12.75" x14ac:dyDescent="0.2">
      <c r="A26" s="77" t="s">
        <v>140</v>
      </c>
      <c r="B26" s="88">
        <v>1.5</v>
      </c>
      <c r="C26" s="89">
        <v>0.5</v>
      </c>
      <c r="D26" s="89">
        <v>2</v>
      </c>
      <c r="E26" s="90">
        <v>0.5</v>
      </c>
      <c r="F26" s="90">
        <v>0</v>
      </c>
      <c r="G26" s="90">
        <v>0.5</v>
      </c>
      <c r="H26" s="90">
        <v>0</v>
      </c>
      <c r="I26" s="90">
        <v>0</v>
      </c>
      <c r="J26" s="90">
        <v>0</v>
      </c>
      <c r="K26" s="91">
        <v>0.5</v>
      </c>
      <c r="L26" s="90">
        <v>0</v>
      </c>
      <c r="M26" s="92">
        <v>0</v>
      </c>
      <c r="N26" s="103">
        <v>0.25</v>
      </c>
      <c r="O26" s="90">
        <v>0</v>
      </c>
      <c r="P26" s="90">
        <v>0</v>
      </c>
      <c r="Q26" s="90">
        <v>0</v>
      </c>
      <c r="R26" s="90">
        <v>0.25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3"/>
      <c r="Z26" s="94">
        <f t="shared" si="0"/>
        <v>1.5</v>
      </c>
      <c r="AA26" s="94">
        <f t="shared" si="0"/>
        <v>0.5</v>
      </c>
      <c r="AB26" s="94">
        <f t="shared" si="1"/>
        <v>2</v>
      </c>
      <c r="AC26" s="90">
        <v>0</v>
      </c>
      <c r="AD26" s="99">
        <v>0</v>
      </c>
      <c r="AE26" s="90">
        <v>0</v>
      </c>
      <c r="AF26" s="99">
        <v>0</v>
      </c>
      <c r="AG26" s="90">
        <v>0</v>
      </c>
      <c r="AH26" s="99">
        <v>0</v>
      </c>
      <c r="AI26" s="90">
        <v>0</v>
      </c>
      <c r="AJ26" s="99">
        <v>0.1</v>
      </c>
      <c r="AK26" s="90">
        <v>0</v>
      </c>
      <c r="AL26" s="100"/>
      <c r="AM26" s="90">
        <v>0</v>
      </c>
      <c r="AN26" s="100"/>
      <c r="AO26" s="90">
        <v>0</v>
      </c>
      <c r="AP26" s="100"/>
      <c r="AQ26" s="90">
        <v>0</v>
      </c>
      <c r="AR26" s="100"/>
      <c r="AS26" s="90">
        <v>0</v>
      </c>
      <c r="AT26" s="100"/>
      <c r="AU26" s="90">
        <v>0</v>
      </c>
      <c r="AV26" s="100"/>
      <c r="AW26" s="94">
        <f t="shared" si="2"/>
        <v>0</v>
      </c>
      <c r="AX26" s="94">
        <f t="shared" si="2"/>
        <v>0.1</v>
      </c>
      <c r="AY26" s="94">
        <f t="shared" si="3"/>
        <v>0.1</v>
      </c>
    </row>
    <row r="27" spans="1:51" s="75" customFormat="1" ht="12.75" x14ac:dyDescent="0.25">
      <c r="A27" s="77" t="s">
        <v>141</v>
      </c>
      <c r="B27" s="88">
        <v>8</v>
      </c>
      <c r="C27" s="89">
        <v>6</v>
      </c>
      <c r="D27" s="89">
        <v>14</v>
      </c>
      <c r="E27" s="99">
        <v>1</v>
      </c>
      <c r="F27" s="90">
        <v>0</v>
      </c>
      <c r="G27" s="99">
        <v>1</v>
      </c>
      <c r="H27" s="90">
        <v>0</v>
      </c>
      <c r="I27" s="99">
        <v>2</v>
      </c>
      <c r="J27" s="90">
        <v>0</v>
      </c>
      <c r="K27" s="99">
        <v>2</v>
      </c>
      <c r="L27" s="90">
        <v>0</v>
      </c>
      <c r="M27" s="92">
        <v>2</v>
      </c>
      <c r="N27" s="92">
        <v>0</v>
      </c>
      <c r="O27" s="90">
        <v>0</v>
      </c>
      <c r="P27" s="90">
        <v>2</v>
      </c>
      <c r="Q27" s="90">
        <v>0</v>
      </c>
      <c r="R27" s="90">
        <v>2</v>
      </c>
      <c r="S27" s="90">
        <v>0</v>
      </c>
      <c r="T27" s="90">
        <v>3</v>
      </c>
      <c r="U27" s="90">
        <v>0</v>
      </c>
      <c r="V27" s="90">
        <v>2</v>
      </c>
      <c r="W27" s="90">
        <v>0</v>
      </c>
      <c r="X27" s="90">
        <v>3</v>
      </c>
      <c r="Y27" s="93"/>
      <c r="Z27" s="94">
        <f t="shared" si="0"/>
        <v>8</v>
      </c>
      <c r="AA27" s="94">
        <f t="shared" si="0"/>
        <v>12</v>
      </c>
      <c r="AB27" s="94">
        <f t="shared" si="1"/>
        <v>20</v>
      </c>
      <c r="AC27" s="90">
        <v>0</v>
      </c>
      <c r="AD27" s="99">
        <v>2</v>
      </c>
      <c r="AE27" s="90">
        <v>0</v>
      </c>
      <c r="AF27" s="99">
        <v>2</v>
      </c>
      <c r="AG27" s="90">
        <v>0</v>
      </c>
      <c r="AH27" s="99">
        <v>2</v>
      </c>
      <c r="AI27" s="90">
        <v>0</v>
      </c>
      <c r="AJ27" s="99">
        <v>1.5</v>
      </c>
      <c r="AK27" s="90">
        <v>0</v>
      </c>
      <c r="AL27" s="100"/>
      <c r="AM27" s="90">
        <v>0</v>
      </c>
      <c r="AN27" s="100"/>
      <c r="AO27" s="90">
        <v>0</v>
      </c>
      <c r="AP27" s="100"/>
      <c r="AQ27" s="90">
        <v>0</v>
      </c>
      <c r="AR27" s="100"/>
      <c r="AS27" s="90">
        <v>0</v>
      </c>
      <c r="AT27" s="100"/>
      <c r="AU27" s="90">
        <v>0</v>
      </c>
      <c r="AV27" s="100"/>
      <c r="AW27" s="94">
        <f t="shared" si="2"/>
        <v>0</v>
      </c>
      <c r="AX27" s="94">
        <f t="shared" si="2"/>
        <v>7.5</v>
      </c>
      <c r="AY27" s="94">
        <f t="shared" si="3"/>
        <v>7.5</v>
      </c>
    </row>
    <row r="28" spans="1:51" s="75" customFormat="1" ht="12.75" x14ac:dyDescent="0.25">
      <c r="A28" s="77" t="s">
        <v>142</v>
      </c>
      <c r="B28" s="88">
        <v>5.5</v>
      </c>
      <c r="C28" s="89">
        <v>4.25</v>
      </c>
      <c r="D28" s="89">
        <v>9.75</v>
      </c>
      <c r="E28" s="99">
        <v>1</v>
      </c>
      <c r="F28" s="90">
        <v>0</v>
      </c>
      <c r="G28" s="99">
        <v>1</v>
      </c>
      <c r="H28" s="90">
        <v>0</v>
      </c>
      <c r="I28" s="99">
        <v>1.5</v>
      </c>
      <c r="J28" s="90">
        <v>0</v>
      </c>
      <c r="K28" s="99">
        <v>1</v>
      </c>
      <c r="L28" s="90">
        <v>0</v>
      </c>
      <c r="M28" s="92">
        <v>1.5</v>
      </c>
      <c r="N28" s="92">
        <v>0</v>
      </c>
      <c r="O28" s="90">
        <v>0</v>
      </c>
      <c r="P28" s="90">
        <v>2</v>
      </c>
      <c r="Q28" s="90">
        <v>0</v>
      </c>
      <c r="R28" s="90">
        <v>1</v>
      </c>
      <c r="S28" s="90">
        <v>0</v>
      </c>
      <c r="T28" s="90">
        <v>2</v>
      </c>
      <c r="U28" s="90">
        <v>0</v>
      </c>
      <c r="V28" s="90">
        <v>1</v>
      </c>
      <c r="W28" s="90">
        <v>0</v>
      </c>
      <c r="X28" s="90">
        <v>0</v>
      </c>
      <c r="Y28" s="93"/>
      <c r="Z28" s="94">
        <f t="shared" si="0"/>
        <v>6</v>
      </c>
      <c r="AA28" s="94">
        <f t="shared" si="0"/>
        <v>6</v>
      </c>
      <c r="AB28" s="94">
        <f t="shared" si="1"/>
        <v>12</v>
      </c>
      <c r="AC28" s="90">
        <v>0</v>
      </c>
      <c r="AD28" s="99">
        <v>1</v>
      </c>
      <c r="AE28" s="90">
        <v>0</v>
      </c>
      <c r="AF28" s="99">
        <v>2</v>
      </c>
      <c r="AG28" s="90">
        <v>0</v>
      </c>
      <c r="AH28" s="99">
        <v>0</v>
      </c>
      <c r="AI28" s="90">
        <v>0</v>
      </c>
      <c r="AJ28" s="99">
        <v>0.5</v>
      </c>
      <c r="AK28" s="90">
        <v>0</v>
      </c>
      <c r="AL28" s="100"/>
      <c r="AM28" s="90">
        <v>0</v>
      </c>
      <c r="AN28" s="100"/>
      <c r="AO28" s="90">
        <v>0</v>
      </c>
      <c r="AP28" s="100"/>
      <c r="AQ28" s="90">
        <v>0</v>
      </c>
      <c r="AR28" s="100"/>
      <c r="AS28" s="90">
        <v>0</v>
      </c>
      <c r="AT28" s="100"/>
      <c r="AU28" s="90">
        <v>0</v>
      </c>
      <c r="AV28" s="100"/>
      <c r="AW28" s="94">
        <f t="shared" si="2"/>
        <v>0</v>
      </c>
      <c r="AX28" s="94">
        <f t="shared" si="2"/>
        <v>3.5</v>
      </c>
      <c r="AY28" s="94">
        <f t="shared" si="3"/>
        <v>3.5</v>
      </c>
    </row>
    <row r="29" spans="1:51" s="75" customFormat="1" ht="12.75" x14ac:dyDescent="0.25">
      <c r="A29" s="77" t="s">
        <v>143</v>
      </c>
      <c r="B29" s="88">
        <v>4.25</v>
      </c>
      <c r="C29" s="89">
        <v>1.5</v>
      </c>
      <c r="D29" s="89">
        <v>5.75</v>
      </c>
      <c r="E29" s="99">
        <v>0.5</v>
      </c>
      <c r="F29" s="90">
        <v>0</v>
      </c>
      <c r="G29" s="99">
        <v>1</v>
      </c>
      <c r="H29" s="90">
        <v>0</v>
      </c>
      <c r="I29" s="99">
        <v>1</v>
      </c>
      <c r="J29" s="90">
        <v>0</v>
      </c>
      <c r="K29" s="99">
        <v>1</v>
      </c>
      <c r="L29" s="90">
        <v>0</v>
      </c>
      <c r="M29" s="92">
        <v>0.75</v>
      </c>
      <c r="N29" s="92">
        <v>0</v>
      </c>
      <c r="O29" s="90">
        <v>0</v>
      </c>
      <c r="P29" s="90">
        <v>0</v>
      </c>
      <c r="Q29" s="90">
        <v>0</v>
      </c>
      <c r="R29" s="90">
        <v>0.75</v>
      </c>
      <c r="S29" s="90">
        <v>0</v>
      </c>
      <c r="T29" s="90">
        <v>1</v>
      </c>
      <c r="U29" s="90">
        <v>0</v>
      </c>
      <c r="V29" s="90">
        <v>1</v>
      </c>
      <c r="W29" s="90">
        <v>0</v>
      </c>
      <c r="X29" s="90">
        <v>2</v>
      </c>
      <c r="Y29" s="93"/>
      <c r="Z29" s="94">
        <f t="shared" si="0"/>
        <v>4.25</v>
      </c>
      <c r="AA29" s="94">
        <f t="shared" si="0"/>
        <v>4.75</v>
      </c>
      <c r="AB29" s="94">
        <f t="shared" si="1"/>
        <v>9</v>
      </c>
      <c r="AC29" s="90">
        <v>0</v>
      </c>
      <c r="AD29" s="99">
        <v>1</v>
      </c>
      <c r="AE29" s="90">
        <v>0</v>
      </c>
      <c r="AF29" s="99">
        <v>0</v>
      </c>
      <c r="AG29" s="90">
        <v>0</v>
      </c>
      <c r="AH29" s="99">
        <v>1</v>
      </c>
      <c r="AI29" s="90">
        <v>0</v>
      </c>
      <c r="AJ29" s="99">
        <v>1.3</v>
      </c>
      <c r="AK29" s="90">
        <v>0</v>
      </c>
      <c r="AL29" s="100"/>
      <c r="AM29" s="90">
        <v>0</v>
      </c>
      <c r="AN29" s="100"/>
      <c r="AO29" s="90">
        <v>0</v>
      </c>
      <c r="AP29" s="100"/>
      <c r="AQ29" s="90">
        <v>0</v>
      </c>
      <c r="AR29" s="100"/>
      <c r="AS29" s="90">
        <v>0</v>
      </c>
      <c r="AT29" s="100"/>
      <c r="AU29" s="90">
        <v>0</v>
      </c>
      <c r="AV29" s="100"/>
      <c r="AW29" s="94">
        <f t="shared" si="2"/>
        <v>0</v>
      </c>
      <c r="AX29" s="94">
        <f t="shared" si="2"/>
        <v>3.3</v>
      </c>
      <c r="AY29" s="94">
        <f t="shared" si="3"/>
        <v>3.3</v>
      </c>
    </row>
    <row r="30" spans="1:51" s="75" customFormat="1" ht="12.75" x14ac:dyDescent="0.2">
      <c r="A30" s="77" t="s">
        <v>144</v>
      </c>
      <c r="B30" s="88">
        <v>2.5</v>
      </c>
      <c r="C30" s="89">
        <v>1.5</v>
      </c>
      <c r="D30" s="89">
        <v>4</v>
      </c>
      <c r="E30" s="99">
        <v>0.5</v>
      </c>
      <c r="F30" s="90">
        <v>0</v>
      </c>
      <c r="G30" s="99">
        <v>0.5</v>
      </c>
      <c r="H30" s="90">
        <v>0</v>
      </c>
      <c r="I30" s="99">
        <v>0.5</v>
      </c>
      <c r="J30" s="90">
        <v>0</v>
      </c>
      <c r="K30" s="99">
        <v>1</v>
      </c>
      <c r="L30" s="90">
        <v>0</v>
      </c>
      <c r="M30" s="92">
        <v>0</v>
      </c>
      <c r="N30" s="102">
        <v>0.5</v>
      </c>
      <c r="O30" s="90">
        <v>0</v>
      </c>
      <c r="P30" s="90">
        <v>0</v>
      </c>
      <c r="Q30" s="90">
        <v>0</v>
      </c>
      <c r="R30" s="90">
        <v>0.5</v>
      </c>
      <c r="S30" s="90">
        <v>0</v>
      </c>
      <c r="T30" s="90">
        <v>0</v>
      </c>
      <c r="U30" s="90">
        <v>0</v>
      </c>
      <c r="V30" s="90">
        <v>0.5</v>
      </c>
      <c r="W30" s="90">
        <v>0</v>
      </c>
      <c r="X30" s="90">
        <v>0</v>
      </c>
      <c r="Y30" s="93"/>
      <c r="Z30" s="94">
        <f t="shared" si="0"/>
        <v>2.5</v>
      </c>
      <c r="AA30" s="94">
        <f t="shared" si="0"/>
        <v>1.5</v>
      </c>
      <c r="AB30" s="94">
        <f t="shared" si="1"/>
        <v>4</v>
      </c>
      <c r="AC30" s="90">
        <v>0</v>
      </c>
      <c r="AD30" s="99">
        <v>0</v>
      </c>
      <c r="AE30" s="90">
        <v>0</v>
      </c>
      <c r="AF30" s="99">
        <v>0</v>
      </c>
      <c r="AG30" s="90">
        <v>0</v>
      </c>
      <c r="AH30" s="99">
        <v>0</v>
      </c>
      <c r="AI30" s="90">
        <v>0</v>
      </c>
      <c r="AJ30" s="99">
        <v>0</v>
      </c>
      <c r="AK30" s="90">
        <v>0</v>
      </c>
      <c r="AL30" s="100"/>
      <c r="AM30" s="90">
        <v>0</v>
      </c>
      <c r="AN30" s="100"/>
      <c r="AO30" s="90">
        <v>0</v>
      </c>
      <c r="AP30" s="100"/>
      <c r="AQ30" s="90">
        <v>0</v>
      </c>
      <c r="AR30" s="100"/>
      <c r="AS30" s="90">
        <v>0</v>
      </c>
      <c r="AT30" s="100"/>
      <c r="AU30" s="90">
        <v>0</v>
      </c>
      <c r="AV30" s="100"/>
      <c r="AW30" s="94">
        <f t="shared" si="2"/>
        <v>0</v>
      </c>
      <c r="AX30" s="94">
        <f t="shared" si="2"/>
        <v>0</v>
      </c>
      <c r="AY30" s="94">
        <f t="shared" si="3"/>
        <v>0</v>
      </c>
    </row>
    <row r="31" spans="1:51" s="75" customFormat="1" ht="12.75" x14ac:dyDescent="0.2">
      <c r="A31" s="77" t="s">
        <v>145</v>
      </c>
      <c r="B31" s="88">
        <v>1</v>
      </c>
      <c r="C31" s="89">
        <v>1</v>
      </c>
      <c r="D31" s="89">
        <v>2</v>
      </c>
      <c r="E31" s="99">
        <v>0.25</v>
      </c>
      <c r="F31" s="90">
        <v>0</v>
      </c>
      <c r="G31" s="99">
        <v>0</v>
      </c>
      <c r="H31" s="90">
        <v>0</v>
      </c>
      <c r="I31" s="99">
        <v>0.5</v>
      </c>
      <c r="J31" s="90">
        <v>0</v>
      </c>
      <c r="K31" s="99">
        <v>0.25</v>
      </c>
      <c r="L31" s="90">
        <v>0</v>
      </c>
      <c r="M31" s="92">
        <v>0</v>
      </c>
      <c r="N31" s="102">
        <v>0</v>
      </c>
      <c r="O31" s="90">
        <v>0</v>
      </c>
      <c r="P31" s="90">
        <v>0</v>
      </c>
      <c r="Q31" s="90">
        <v>0</v>
      </c>
      <c r="R31" s="90">
        <v>0.5</v>
      </c>
      <c r="S31" s="90">
        <v>0</v>
      </c>
      <c r="T31" s="90">
        <v>1</v>
      </c>
      <c r="U31" s="90">
        <v>0</v>
      </c>
      <c r="V31" s="90">
        <v>0.5</v>
      </c>
      <c r="W31" s="90">
        <v>0</v>
      </c>
      <c r="X31" s="90">
        <v>0</v>
      </c>
      <c r="Y31" s="93"/>
      <c r="Z31" s="94">
        <f t="shared" si="0"/>
        <v>1</v>
      </c>
      <c r="AA31" s="94">
        <f t="shared" si="0"/>
        <v>2</v>
      </c>
      <c r="AB31" s="94">
        <f t="shared" si="1"/>
        <v>3</v>
      </c>
      <c r="AC31" s="90">
        <v>0</v>
      </c>
      <c r="AD31" s="99">
        <v>0</v>
      </c>
      <c r="AE31" s="90">
        <v>0</v>
      </c>
      <c r="AF31" s="99">
        <v>0.25</v>
      </c>
      <c r="AG31" s="90">
        <v>0</v>
      </c>
      <c r="AH31" s="99">
        <v>0</v>
      </c>
      <c r="AI31" s="90">
        <v>0</v>
      </c>
      <c r="AJ31" s="99">
        <v>0.03</v>
      </c>
      <c r="AK31" s="90">
        <v>0</v>
      </c>
      <c r="AL31" s="100"/>
      <c r="AM31" s="90">
        <v>0</v>
      </c>
      <c r="AN31" s="100"/>
      <c r="AO31" s="90">
        <v>0</v>
      </c>
      <c r="AP31" s="100"/>
      <c r="AQ31" s="90">
        <v>0</v>
      </c>
      <c r="AR31" s="100"/>
      <c r="AS31" s="90">
        <v>0</v>
      </c>
      <c r="AT31" s="100"/>
      <c r="AU31" s="90">
        <v>0</v>
      </c>
      <c r="AV31" s="100"/>
      <c r="AW31" s="94">
        <f t="shared" si="2"/>
        <v>0</v>
      </c>
      <c r="AX31" s="94">
        <f t="shared" si="2"/>
        <v>0.28000000000000003</v>
      </c>
      <c r="AY31" s="94">
        <f t="shared" si="3"/>
        <v>0.28000000000000003</v>
      </c>
    </row>
    <row r="32" spans="1:51" s="75" customFormat="1" ht="12.75" x14ac:dyDescent="0.2">
      <c r="A32" s="77" t="s">
        <v>146</v>
      </c>
      <c r="B32" s="88">
        <v>1.5</v>
      </c>
      <c r="C32" s="89">
        <v>0.25</v>
      </c>
      <c r="D32" s="88">
        <v>1.75</v>
      </c>
      <c r="E32" s="104">
        <v>0.5</v>
      </c>
      <c r="F32" s="90">
        <v>0</v>
      </c>
      <c r="G32" s="104">
        <v>0.5</v>
      </c>
      <c r="H32" s="90">
        <v>0</v>
      </c>
      <c r="I32" s="104">
        <v>0.5</v>
      </c>
      <c r="J32" s="90">
        <v>0</v>
      </c>
      <c r="K32" s="104">
        <v>0</v>
      </c>
      <c r="L32" s="90">
        <v>0</v>
      </c>
      <c r="M32" s="92">
        <v>0</v>
      </c>
      <c r="N32" s="105">
        <v>0.25</v>
      </c>
      <c r="O32" s="90">
        <v>0</v>
      </c>
      <c r="P32" s="90">
        <v>0</v>
      </c>
      <c r="Q32" s="90">
        <v>0</v>
      </c>
      <c r="R32" s="90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3"/>
      <c r="Z32" s="94">
        <f t="shared" si="0"/>
        <v>1.5</v>
      </c>
      <c r="AA32" s="94">
        <f t="shared" si="0"/>
        <v>0.25</v>
      </c>
      <c r="AB32" s="94">
        <f t="shared" si="1"/>
        <v>1.75</v>
      </c>
      <c r="AC32" s="90">
        <v>0</v>
      </c>
      <c r="AD32" s="99">
        <v>0</v>
      </c>
      <c r="AE32" s="90">
        <v>0</v>
      </c>
      <c r="AF32" s="99">
        <v>0.5</v>
      </c>
      <c r="AG32" s="90">
        <v>0</v>
      </c>
      <c r="AH32" s="99">
        <v>0</v>
      </c>
      <c r="AI32" s="90">
        <v>0</v>
      </c>
      <c r="AJ32" s="99">
        <v>0</v>
      </c>
      <c r="AK32" s="90">
        <v>0</v>
      </c>
      <c r="AL32" s="100"/>
      <c r="AM32" s="90">
        <v>0</v>
      </c>
      <c r="AN32" s="100"/>
      <c r="AO32" s="90">
        <v>0</v>
      </c>
      <c r="AP32" s="100"/>
      <c r="AQ32" s="90">
        <v>0</v>
      </c>
      <c r="AR32" s="100"/>
      <c r="AS32" s="90">
        <v>0</v>
      </c>
      <c r="AT32" s="100"/>
      <c r="AU32" s="90">
        <v>0</v>
      </c>
      <c r="AV32" s="100"/>
      <c r="AW32" s="94">
        <f t="shared" si="2"/>
        <v>0</v>
      </c>
      <c r="AX32" s="94">
        <f t="shared" si="2"/>
        <v>0.5</v>
      </c>
      <c r="AY32" s="94">
        <f t="shared" si="3"/>
        <v>0.5</v>
      </c>
    </row>
    <row r="33" spans="1:51" s="75" customFormat="1" ht="12.75" x14ac:dyDescent="0.25">
      <c r="A33" s="77" t="s">
        <v>147</v>
      </c>
      <c r="B33" s="106">
        <f>SUM(B5:B32)</f>
        <v>119.5</v>
      </c>
      <c r="C33" s="106">
        <f t="shared" ref="C33:X33" si="4">SUM(C5:C32)</f>
        <v>71.75</v>
      </c>
      <c r="D33" s="106">
        <f t="shared" si="4"/>
        <v>191.25</v>
      </c>
      <c r="E33" s="96">
        <f t="shared" si="4"/>
        <v>19.25</v>
      </c>
      <c r="F33" s="96">
        <f t="shared" si="4"/>
        <v>0</v>
      </c>
      <c r="G33" s="96">
        <f t="shared" si="4"/>
        <v>21.5</v>
      </c>
      <c r="H33" s="96">
        <f t="shared" si="4"/>
        <v>0</v>
      </c>
      <c r="I33" s="96">
        <f t="shared" si="4"/>
        <v>27.5</v>
      </c>
      <c r="J33" s="96">
        <f t="shared" si="4"/>
        <v>0</v>
      </c>
      <c r="K33" s="96">
        <f t="shared" si="4"/>
        <v>29.75</v>
      </c>
      <c r="L33" s="96">
        <f t="shared" si="4"/>
        <v>0</v>
      </c>
      <c r="M33" s="96">
        <f t="shared" si="4"/>
        <v>19.75</v>
      </c>
      <c r="N33" s="96">
        <f t="shared" si="4"/>
        <v>6.5</v>
      </c>
      <c r="O33" s="96">
        <f t="shared" si="4"/>
        <v>0</v>
      </c>
      <c r="P33" s="96">
        <f t="shared" si="4"/>
        <v>23</v>
      </c>
      <c r="Q33" s="96">
        <f t="shared" si="4"/>
        <v>0</v>
      </c>
      <c r="R33" s="96">
        <f t="shared" si="4"/>
        <v>27.25</v>
      </c>
      <c r="S33" s="96">
        <f t="shared" si="4"/>
        <v>0</v>
      </c>
      <c r="T33" s="96">
        <f t="shared" si="4"/>
        <v>31</v>
      </c>
      <c r="U33" s="96">
        <f t="shared" si="4"/>
        <v>0</v>
      </c>
      <c r="V33" s="96">
        <f t="shared" si="4"/>
        <v>26.5</v>
      </c>
      <c r="W33" s="96">
        <f t="shared" si="4"/>
        <v>0</v>
      </c>
      <c r="X33" s="96">
        <f t="shared" si="4"/>
        <v>30</v>
      </c>
      <c r="Y33" s="93"/>
      <c r="Z33" s="107">
        <f>SUM(Z5:Z32)</f>
        <v>117.75</v>
      </c>
      <c r="AA33" s="107">
        <f t="shared" ref="AA33:AV33" si="5">SUM(AA5:AA32)</f>
        <v>144.25</v>
      </c>
      <c r="AB33" s="107">
        <f t="shared" si="5"/>
        <v>262</v>
      </c>
      <c r="AC33" s="96">
        <f t="shared" si="5"/>
        <v>0</v>
      </c>
      <c r="AD33" s="96">
        <f t="shared" si="5"/>
        <v>19</v>
      </c>
      <c r="AE33" s="96">
        <f t="shared" si="5"/>
        <v>0</v>
      </c>
      <c r="AF33" s="96">
        <f t="shared" si="5"/>
        <v>20.5</v>
      </c>
      <c r="AG33" s="96">
        <f t="shared" si="5"/>
        <v>0</v>
      </c>
      <c r="AH33" s="96">
        <f t="shared" si="5"/>
        <v>19.25</v>
      </c>
      <c r="AI33" s="96">
        <f t="shared" si="5"/>
        <v>0</v>
      </c>
      <c r="AJ33" s="96">
        <f t="shared" si="5"/>
        <v>16.740000000000002</v>
      </c>
      <c r="AK33" s="96">
        <f t="shared" si="5"/>
        <v>0</v>
      </c>
      <c r="AL33" s="96">
        <f t="shared" si="5"/>
        <v>0</v>
      </c>
      <c r="AM33" s="96">
        <f t="shared" si="5"/>
        <v>0</v>
      </c>
      <c r="AN33" s="96">
        <f t="shared" si="5"/>
        <v>0</v>
      </c>
      <c r="AO33" s="96">
        <f t="shared" si="5"/>
        <v>0</v>
      </c>
      <c r="AP33" s="96">
        <f t="shared" si="5"/>
        <v>0</v>
      </c>
      <c r="AQ33" s="96">
        <f t="shared" si="5"/>
        <v>0</v>
      </c>
      <c r="AR33" s="96">
        <f t="shared" si="5"/>
        <v>0</v>
      </c>
      <c r="AS33" s="96">
        <f t="shared" si="5"/>
        <v>0</v>
      </c>
      <c r="AT33" s="96">
        <f t="shared" si="5"/>
        <v>0</v>
      </c>
      <c r="AU33" s="96">
        <f t="shared" si="5"/>
        <v>0</v>
      </c>
      <c r="AV33" s="96">
        <f t="shared" si="5"/>
        <v>0</v>
      </c>
      <c r="AW33" s="107">
        <f>SUM(AW5:AW32)</f>
        <v>0</v>
      </c>
      <c r="AX33" s="107">
        <f t="shared" ref="AX33:AY33" si="6">SUM(AX5:AX32)</f>
        <v>75.489999999999995</v>
      </c>
      <c r="AY33" s="107">
        <f t="shared" si="6"/>
        <v>75.489999999999995</v>
      </c>
    </row>
  </sheetData>
  <mergeCells count="53">
    <mergeCell ref="U2:V2"/>
    <mergeCell ref="B1:D1"/>
    <mergeCell ref="Y1:Y4"/>
    <mergeCell ref="Z1:AB1"/>
    <mergeCell ref="AW1:AY1"/>
    <mergeCell ref="B2:B3"/>
    <mergeCell ref="C2:C3"/>
    <mergeCell ref="D2:D3"/>
    <mergeCell ref="E2:F2"/>
    <mergeCell ref="G2:H2"/>
    <mergeCell ref="I2:J2"/>
    <mergeCell ref="K2:L2"/>
    <mergeCell ref="M2:N2"/>
    <mergeCell ref="O2:P2"/>
    <mergeCell ref="Q2:R2"/>
    <mergeCell ref="S2:T2"/>
    <mergeCell ref="AY2:AY3"/>
    <mergeCell ref="E3:F3"/>
    <mergeCell ref="G3:H3"/>
    <mergeCell ref="I3:J3"/>
    <mergeCell ref="K3:L3"/>
    <mergeCell ref="M3:N3"/>
    <mergeCell ref="AG2:AH2"/>
    <mergeCell ref="AI2:AJ2"/>
    <mergeCell ref="AK2:AL2"/>
    <mergeCell ref="AM2:AN2"/>
    <mergeCell ref="AO2:AP2"/>
    <mergeCell ref="AQ2:AR2"/>
    <mergeCell ref="W2:X2"/>
    <mergeCell ref="Z2:Z3"/>
    <mergeCell ref="AA2:AA3"/>
    <mergeCell ref="AB2:AB3"/>
    <mergeCell ref="AC3:AD3"/>
    <mergeCell ref="AS2:AT2"/>
    <mergeCell ref="AU2:AV2"/>
    <mergeCell ref="AW2:AW3"/>
    <mergeCell ref="AX2:AX3"/>
    <mergeCell ref="AC2:AD2"/>
    <mergeCell ref="AE2:AF2"/>
    <mergeCell ref="AE3:AF3"/>
    <mergeCell ref="AS3:AT3"/>
    <mergeCell ref="AU3:AV3"/>
    <mergeCell ref="AG3:AH3"/>
    <mergeCell ref="AI3:AJ3"/>
    <mergeCell ref="AK3:AL3"/>
    <mergeCell ref="AM3:AN3"/>
    <mergeCell ref="AO3:AP3"/>
    <mergeCell ref="AQ3:AR3"/>
    <mergeCell ref="O3:P3"/>
    <mergeCell ref="Q3:R3"/>
    <mergeCell ref="S3:T3"/>
    <mergeCell ref="U3:V3"/>
    <mergeCell ref="W3:X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SA2#160AHE Jan</vt:lpstr>
      <vt:lpstr>SA2#161 Feb</vt:lpstr>
      <vt:lpstr>SA2#162 Apr</vt:lpstr>
      <vt:lpstr>SA2#163 May</vt:lpstr>
      <vt:lpstr>SA2#164 August</vt:lpstr>
      <vt:lpstr>Rel-18 TU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a.bennett</cp:lastModifiedBy>
  <dcterms:created xsi:type="dcterms:W3CDTF">2021-12-07T06:17:23Z</dcterms:created>
  <dcterms:modified xsi:type="dcterms:W3CDTF">2024-08-09T12:36:53Z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